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hvrc.sharepoint.com/sites/TeamHVRC/Shared Documents/EPA Landfills/RFP for biofilter design/"/>
    </mc:Choice>
  </mc:AlternateContent>
  <xr:revisionPtr revIDLastSave="342" documentId="11_2176104D8A4B439B4348E4A731610019303D8B82" xr6:coauthVersionLast="47" xr6:coauthVersionMax="47" xr10:uidLastSave="{0BE99424-692C-4D0B-B006-4F1D36327776}"/>
  <bookViews>
    <workbookView xWindow="-28920" yWindow="-120" windowWidth="29040" windowHeight="15720" tabRatio="758" activeTab="7" xr2:uid="{00000000-000D-0000-FFFF-FFFF00000000}"/>
  </bookViews>
  <sheets>
    <sheet name="Lists" sheetId="1" r:id="rId1"/>
    <sheet name="Instructions" sheetId="2" r:id="rId2"/>
    <sheet name="Cost Summary" sheetId="3" r:id="rId3"/>
    <sheet name="Phase Budget" sheetId="4" r:id="rId4"/>
    <sheet name="Task Budget" sheetId="5" r:id="rId5"/>
    <sheet name="Site Biofilter Plan" sheetId="6" r:id="rId6"/>
    <sheet name="Labor Detail" sheetId="7" r:id="rId7"/>
    <sheet name="Unit Costs" sheetId="8" r:id="rId8"/>
    <sheet name="Materials BABA" sheetId="9" r:id="rId9"/>
    <sheet name="Monitoring QAQC" sheetId="10" r:id="rId10"/>
    <sheet name="Compliance Regulatory" sheetId="11" r:id="rId11"/>
    <sheet name="Subs Suppliers" sheetId="12" r:id="rId12"/>
    <sheet name="Field Mobilization" sheetId="13" r:id="rId13"/>
    <sheet name="Contingency Allowances" sheetId="14" r:id="rId14"/>
    <sheet name="Optional Innovation" sheetId="15" r:id="rId15"/>
    <sheet name="Methane Cost-Effectiveness" sheetId="16" r:id="rId16"/>
    <sheet name="Assumptions Exclusions" sheetId="17" r:id="rId17"/>
    <sheet name="Proposal Checklist" sheetId="18" r:id="rId18"/>
    <sheet name="Certification" sheetId="20" r:id="rId1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3" l="1"/>
  <c r="B13" i="16"/>
  <c r="B12" i="16"/>
  <c r="B11" i="16"/>
  <c r="B10" i="16"/>
  <c r="B9" i="16"/>
  <c r="C27" i="3" s="1"/>
  <c r="B8" i="16"/>
  <c r="C26" i="3" s="1"/>
  <c r="B7" i="16"/>
  <c r="C28" i="3" s="1"/>
  <c r="B6" i="16"/>
  <c r="B5" i="16"/>
  <c r="C15" i="15"/>
  <c r="C13" i="14"/>
  <c r="F12" i="13"/>
  <c r="F11" i="13"/>
  <c r="F10" i="13"/>
  <c r="F9" i="13"/>
  <c r="F8" i="13"/>
  <c r="F7" i="13"/>
  <c r="F6" i="13"/>
  <c r="F5" i="13"/>
  <c r="F30" i="12"/>
  <c r="E17" i="11"/>
  <c r="E23" i="10"/>
  <c r="E22" i="10"/>
  <c r="E21" i="10"/>
  <c r="E20" i="10"/>
  <c r="E19" i="10"/>
  <c r="E18" i="10"/>
  <c r="E17" i="10"/>
  <c r="E16" i="10"/>
  <c r="E15" i="10"/>
  <c r="E14" i="10"/>
  <c r="E13" i="10"/>
  <c r="E12" i="10"/>
  <c r="E11" i="10"/>
  <c r="E10" i="10"/>
  <c r="E9" i="10"/>
  <c r="E8" i="10"/>
  <c r="E7" i="10"/>
  <c r="E6" i="10"/>
  <c r="E5" i="10"/>
  <c r="E24" i="10" s="1"/>
  <c r="I18" i="9"/>
  <c r="I17" i="9"/>
  <c r="I16" i="9"/>
  <c r="I15" i="9"/>
  <c r="I14" i="9"/>
  <c r="I13" i="9"/>
  <c r="I12" i="9"/>
  <c r="I11" i="9"/>
  <c r="I10" i="9"/>
  <c r="I9" i="9"/>
  <c r="I8" i="9"/>
  <c r="I7" i="9"/>
  <c r="I6" i="9"/>
  <c r="I5" i="9"/>
  <c r="I19" i="9" s="1"/>
  <c r="F24" i="8"/>
  <c r="F23" i="8"/>
  <c r="F22" i="8"/>
  <c r="F21" i="8"/>
  <c r="F20" i="8"/>
  <c r="F19" i="8"/>
  <c r="F18" i="8"/>
  <c r="F17" i="8"/>
  <c r="F16" i="8"/>
  <c r="F15" i="8"/>
  <c r="F14" i="8"/>
  <c r="F13" i="8"/>
  <c r="F12" i="8"/>
  <c r="F11" i="8"/>
  <c r="F10" i="8"/>
  <c r="F9" i="8"/>
  <c r="F8" i="8"/>
  <c r="F7" i="8"/>
  <c r="F25" i="8" s="1"/>
  <c r="F6" i="8"/>
  <c r="F5" i="8"/>
  <c r="I35" i="7"/>
  <c r="H35" i="7"/>
  <c r="G35" i="7"/>
  <c r="F35" i="7"/>
  <c r="J34" i="7"/>
  <c r="K34" i="7" s="1"/>
  <c r="J33" i="7"/>
  <c r="K33" i="7" s="1"/>
  <c r="J32" i="7"/>
  <c r="K32" i="7" s="1"/>
  <c r="J31" i="7"/>
  <c r="K31" i="7" s="1"/>
  <c r="J30" i="7"/>
  <c r="K30" i="7" s="1"/>
  <c r="J29" i="7"/>
  <c r="K29" i="7" s="1"/>
  <c r="J28" i="7"/>
  <c r="K28" i="7" s="1"/>
  <c r="J27" i="7"/>
  <c r="K27" i="7" s="1"/>
  <c r="J26" i="7"/>
  <c r="K26" i="7" s="1"/>
  <c r="J25" i="7"/>
  <c r="K25" i="7" s="1"/>
  <c r="J24" i="7"/>
  <c r="K24" i="7" s="1"/>
  <c r="J23" i="7"/>
  <c r="K23" i="7" s="1"/>
  <c r="J22" i="7"/>
  <c r="K22" i="7" s="1"/>
  <c r="J21" i="7"/>
  <c r="K21" i="7" s="1"/>
  <c r="J20" i="7"/>
  <c r="K20" i="7" s="1"/>
  <c r="J19" i="7"/>
  <c r="K19" i="7" s="1"/>
  <c r="J18" i="7"/>
  <c r="K18" i="7" s="1"/>
  <c r="J17" i="7"/>
  <c r="K17" i="7" s="1"/>
  <c r="J16" i="7"/>
  <c r="K16" i="7" s="1"/>
  <c r="J15" i="7"/>
  <c r="K15" i="7" s="1"/>
  <c r="J14" i="7"/>
  <c r="K14" i="7" s="1"/>
  <c r="J13" i="7"/>
  <c r="K13" i="7" s="1"/>
  <c r="J12" i="7"/>
  <c r="K12" i="7" s="1"/>
  <c r="J11" i="7"/>
  <c r="K11" i="7" s="1"/>
  <c r="J10" i="7"/>
  <c r="K10" i="7" s="1"/>
  <c r="J9" i="7"/>
  <c r="K9" i="7" s="1"/>
  <c r="J8" i="7"/>
  <c r="K8" i="7" s="1"/>
  <c r="J7" i="7"/>
  <c r="K7" i="7" s="1"/>
  <c r="J6" i="7"/>
  <c r="K6" i="7" s="1"/>
  <c r="J5" i="7"/>
  <c r="K5" i="7" s="1"/>
  <c r="N18" i="6"/>
  <c r="L18" i="6"/>
  <c r="K18" i="6"/>
  <c r="J18" i="6"/>
  <c r="I18" i="6"/>
  <c r="H18" i="6"/>
  <c r="G18" i="6"/>
  <c r="F18" i="6"/>
  <c r="D18" i="6"/>
  <c r="O17" i="6"/>
  <c r="O16" i="6"/>
  <c r="O15" i="6"/>
  <c r="O14" i="6"/>
  <c r="O13" i="6"/>
  <c r="O12" i="6"/>
  <c r="O11" i="6"/>
  <c r="O10" i="6"/>
  <c r="O9" i="6"/>
  <c r="O8" i="6"/>
  <c r="O7" i="6"/>
  <c r="O6" i="6"/>
  <c r="O5" i="6"/>
  <c r="N25" i="5"/>
  <c r="M25" i="5"/>
  <c r="L25" i="5"/>
  <c r="K25" i="5"/>
  <c r="J25" i="5"/>
  <c r="I25" i="5"/>
  <c r="H25" i="5"/>
  <c r="G25" i="5"/>
  <c r="F25" i="5"/>
  <c r="O24" i="5"/>
  <c r="O23" i="5"/>
  <c r="O22" i="5"/>
  <c r="O21" i="5"/>
  <c r="O20" i="5"/>
  <c r="O19" i="5"/>
  <c r="C8" i="4" s="1"/>
  <c r="O18" i="5"/>
  <c r="O17" i="5"/>
  <c r="O16" i="5"/>
  <c r="O15" i="5"/>
  <c r="O14" i="5"/>
  <c r="O13" i="5"/>
  <c r="O12" i="5"/>
  <c r="C6" i="3" s="1"/>
  <c r="O11" i="5"/>
  <c r="O10" i="5"/>
  <c r="O9" i="5"/>
  <c r="O8" i="5"/>
  <c r="O7" i="5"/>
  <c r="O6" i="5"/>
  <c r="O5" i="5"/>
  <c r="C5" i="4" s="1"/>
  <c r="C10" i="4" s="1"/>
  <c r="C9" i="4"/>
  <c r="C7" i="4"/>
  <c r="C6" i="4"/>
  <c r="C29" i="3"/>
  <c r="C20" i="3"/>
  <c r="C19" i="3"/>
  <c r="C18" i="3"/>
  <c r="C10" i="3"/>
  <c r="C9" i="3"/>
  <c r="C7" i="3"/>
  <c r="F13" i="13" l="1"/>
  <c r="O18" i="6"/>
  <c r="K35" i="7"/>
  <c r="C16" i="3"/>
  <c r="O25" i="5"/>
  <c r="C17" i="3"/>
  <c r="J35" i="7"/>
  <c r="C8" i="3"/>
  <c r="C21" i="3" l="1"/>
  <c r="C12" i="3"/>
  <c r="C33" i="3" l="1"/>
  <c r="C32" i="3"/>
  <c r="C31" i="3"/>
  <c r="B20" i="16"/>
  <c r="C30" i="3"/>
  <c r="C25" i="3"/>
  <c r="B19" i="16"/>
  <c r="D10" i="3"/>
  <c r="B18" i="16"/>
  <c r="D19" i="3"/>
  <c r="D5" i="3"/>
  <c r="D7" i="3"/>
  <c r="D9" i="3"/>
  <c r="D18" i="3"/>
  <c r="D6" i="3"/>
  <c r="D20" i="3"/>
  <c r="D16" i="3"/>
  <c r="D21" i="3"/>
  <c r="D17" i="3"/>
  <c r="D8" i="3"/>
</calcChain>
</file>

<file path=xl/sharedStrings.xml><?xml version="1.0" encoding="utf-8"?>
<sst xmlns="http://schemas.openxmlformats.org/spreadsheetml/2006/main" count="1138" uniqueCount="758">
  <si>
    <t>Dropdown Lists and Valid Values</t>
  </si>
  <si>
    <t>Hidden/reference sheet used for respondent-fillable fields.</t>
  </si>
  <si>
    <t>YesNoTBD</t>
  </si>
  <si>
    <t>CostCategory</t>
  </si>
  <si>
    <t>Phase</t>
  </si>
  <si>
    <t>ConstructionApproach</t>
  </si>
  <si>
    <t>IncludedBase</t>
  </si>
  <si>
    <t>CompletionStatus</t>
  </si>
  <si>
    <t>Yes</t>
  </si>
  <si>
    <t>Design &amp; Engineering</t>
  </si>
  <si>
    <t>Phase 1</t>
  </si>
  <si>
    <t>Off-site fabrication / on-site assembly</t>
  </si>
  <si>
    <t>Included in base proposal</t>
  </si>
  <si>
    <t>Complete</t>
  </si>
  <si>
    <t>No</t>
  </si>
  <si>
    <t>Procurement, Construction &amp; Materials</t>
  </si>
  <si>
    <t>Phase 2</t>
  </si>
  <si>
    <t>Hybrid</t>
  </si>
  <si>
    <t>Optional / add-on</t>
  </si>
  <si>
    <t>In Progress</t>
  </si>
  <si>
    <t>TBD</t>
  </si>
  <si>
    <t>Commissioning, Monitoring, Optimization &amp; Maintenance</t>
  </si>
  <si>
    <t>Phase 3</t>
  </si>
  <si>
    <t>On-site construction</t>
  </si>
  <si>
    <t>Not included</t>
  </si>
  <si>
    <t>Not Started</t>
  </si>
  <si>
    <t>Reporting, Data, PM, QA/QC, Training &amp; Closeout</t>
  </si>
  <si>
    <t>Phase 4</t>
  </si>
  <si>
    <t>Not Applicable</t>
  </si>
  <si>
    <t>Compliance &amp; Regulatory</t>
  </si>
  <si>
    <t>Project-wide</t>
  </si>
  <si>
    <t>Needs Review</t>
  </si>
  <si>
    <t>Contingency / Allowances</t>
  </si>
  <si>
    <t>Budget / Cost Proposal Template</t>
  </si>
  <si>
    <t>Mid-Hudson Landfill Gas Biofilters Project — Instructions for Completing the Cost Proposal Workbook</t>
  </si>
  <si>
    <t>Important Submission Rule</t>
  </si>
  <si>
    <t>Technical Proposal and Cost Proposal must be submitted as separate electronic files. Do not include pricing, hourly rates, labor costs, fee schedules, or other financial information in the Technical Proposal.</t>
  </si>
  <si>
    <t>Color Key</t>
  </si>
  <si>
    <t>Yellow cells are respondent inputs. Green cells are formulas or auto-calculated summaries. Gray/blue headers are labels. Do not overwrite formulas unless a cell is specifically intended for input.</t>
  </si>
  <si>
    <t>Before Submitting</t>
  </si>
  <si>
    <t>Complete all required tabs, review the Cost Summary, confirm that category totals and phase totals reconcile, and complete the Certification tab.</t>
  </si>
  <si>
    <t>Step</t>
  </si>
  <si>
    <t>Instruction</t>
  </si>
  <si>
    <t>Why It Matters for HVRC Review</t>
  </si>
  <si>
    <t>Required / As Applicable</t>
  </si>
  <si>
    <t>1</t>
  </si>
  <si>
    <t>Start with the Cost Summary tab to understand the overall structure, but complete the detailed tabs first so the summary can populate correctly.</t>
  </si>
  <si>
    <t>Allows HVRC to see total proposed cost, phase totals, cost categories, and review metrics in one place.</t>
  </si>
  <si>
    <t>Required</t>
  </si>
  <si>
    <t>2</t>
  </si>
  <si>
    <t>Complete the Phase Budget tab for Phase 1 through Phase 4 and contingency/allowances.</t>
  </si>
  <si>
    <t>Shows how the proposed cost aligns with the RFP’s phased authorization and deliverable-based implementation approach.</t>
  </si>
  <si>
    <t>3</t>
  </si>
  <si>
    <t>Complete the Task Budget tab by Scope of Work task and cost component, including labor, materials, equipment, subcontractors, mobilization, compliance, indirect/overhead, and profit/fee.</t>
  </si>
  <si>
    <t>Allows HVRC to compare costs across the full Scope of Work and understand what is included in each task.</t>
  </si>
  <si>
    <t>4</t>
  </si>
  <si>
    <t>Complete the Site Biofilter Plan tab for each participating landfill included in the proposal, including number of vents reviewed, vents proposed for treatment, biofilters proposed, construction approach, and estimated cost.</t>
  </si>
  <si>
    <t>Helps HVRC understand site coverage, assumptions, scalability, and cost per site/biofilter.</t>
  </si>
  <si>
    <t>5</t>
  </si>
  <si>
    <t>Complete the Labor Detail tab with staff names, firm/company, roles, hourly rates, hours by phase, and total labor cost.</t>
  </si>
  <si>
    <t>Supports review of staffing plan, level of effort, rates, and whether the team is adequate for design, construction, monitoring, and closeout.</t>
  </si>
  <si>
    <t>6</t>
  </si>
  <si>
    <t>Complete the Unit Costs tab for standard biofilter sizes, custom biofilters, monitoring events, maintenance events, media replacement, engineering support, and reporting support.</t>
  </si>
  <si>
    <t>Gives HVRC clear unit pricing for comparison, negotiation, optional work, and future adjustments.</t>
  </si>
  <si>
    <t>Required where applicable</t>
  </si>
  <si>
    <t>7</t>
  </si>
  <si>
    <t>Complete the Materials BABA tab for media, piping, fittings, valves, monitoring ports, vessels/containment, stormwater controls, delivery/hauling, and other materials.</t>
  </si>
  <si>
    <t>Supports review of material assumptions, quantities, costs, suppliers, and Build America, Buy America documentation needs.</t>
  </si>
  <si>
    <t>8</t>
  </si>
  <si>
    <t>Complete the Monitoring QAQC tab for equipment, calibration, monthly monitoring, inlet/outlet measurement approach, data validation, uncertainty analysis, methane reduction calculations, and reporting.</t>
  </si>
  <si>
    <t>Allows HVRC to evaluate whether the monitoring approach is defensible and aligned with EPA/CPRG reporting and QA/QC expectations.</t>
  </si>
  <si>
    <t>9</t>
  </si>
  <si>
    <t>Complete the Compliance Regulatory tab for NYSDEC coordination, reasonable design revisions resulting from regulatory review, PE certification, BABA, Davis-Bacon/DBRA, safety, recordkeeping, and audit support.</t>
  </si>
  <si>
    <t>Helps HVRC understand regulatory and federal grant compliance costs and whether the proposal includes required documentation support.</t>
  </si>
  <si>
    <t>10</t>
  </si>
  <si>
    <t>Complete the Subs Suppliers tab for any subcontractors, subawards, partner firms, suppliers, vendors, or lower-tier entities.</t>
  </si>
  <si>
    <t>Allows HVRC to review roles, costs, qualifications, and flow-down compliance responsibilities.</t>
  </si>
  <si>
    <t>Required if used</t>
  </si>
  <si>
    <t>11</t>
  </si>
  <si>
    <t>Complete the Field Mobilization tab for field mobilization, equipment mobilization, construction mobilization, and related assumptions.</t>
  </si>
  <si>
    <t>Shows expected field effort and prevents unclear or hidden travel/mobilization costs.</t>
  </si>
  <si>
    <t>12</t>
  </si>
  <si>
    <t>Complete the Contingency Allowances tab and identify the purpose, amount, basis, and conditions for use. Contingency cannot be used without prior written HVRC approval.</t>
  </si>
  <si>
    <t>Supports cost control and avoids unsupported change orders.</t>
  </si>
  <si>
    <t>Required if contingency is proposed</t>
  </si>
  <si>
    <t>13</t>
  </si>
  <si>
    <t>Complete the Optional Innovation tab for any modular, prefabricated, off-site fabricated, monitoring technology, data management, or other innovation components.</t>
  </si>
  <si>
    <t>Allows HVRC to evaluate innovations under the RFP selection criteria without confusing base costs and optional costs.</t>
  </si>
  <si>
    <t>As applicable</t>
  </si>
  <si>
    <t>14</t>
  </si>
  <si>
    <t>Complete the Methane Cost-Effectiveness tab with number of sites, vents, biofilters, expected methane oxidation range, estimated annual and lifetime MT CO2e reduction, cost per biofilter, cost per vent treated, and cost per MT CO2e reduced.</t>
  </si>
  <si>
    <t>Supports cost-effectiveness review and helps HVRC compare proposals on methane reduction value.</t>
  </si>
  <si>
    <t>15</t>
  </si>
  <si>
    <t>Complete the Assumptions Exclusions tab with all assumptions and exclusions related to sites, vents, construction season, site access, NYSDEC review, local media, weather delays, BABA, Davis-Bacon, HVRC responsibilities, municipal responsibilities, and exclusions.</t>
  </si>
  <si>
    <t>Reduces ambiguity and helps HVRC identify risks, limitations, and possible scope gaps.</t>
  </si>
  <si>
    <t>16</t>
  </si>
  <si>
    <t>Complete the Proposal Checklist tab before submission.</t>
  </si>
  <si>
    <t>Provides a quick completeness check for both the respondent and HVRC.</t>
  </si>
  <si>
    <t>17</t>
  </si>
  <si>
    <t>Use the Selection Criteria tab to cross-check the Cost Proposal and Technical Proposal against the RFP evaluation criteria.</t>
  </si>
  <si>
    <t>Helps respondents provide a stronger proposal and helps HVRC connect cost information to the scoring criteria.</t>
  </si>
  <si>
    <t>Recommended</t>
  </si>
  <si>
    <t>18</t>
  </si>
  <si>
    <t>Complete and sign the Certification tab.</t>
  </si>
  <si>
    <t>Confirms that the Cost Proposal is complete, accurate, and based on the RFP, applicable requirements, and the respondent’s proposed approach.</t>
  </si>
  <si>
    <t>Tab-by-Tab Fill Guidance</t>
  </si>
  <si>
    <t>Tab Name</t>
  </si>
  <si>
    <t>What Respondent Should Fill</t>
  </si>
  <si>
    <t>How HVRC Will Use It</t>
  </si>
  <si>
    <t>Tip</t>
  </si>
  <si>
    <t>Cost Summary</t>
  </si>
  <si>
    <t>Review auto-populated totals and key metrics. Fill any respondent-identifying fields if shown.</t>
  </si>
  <si>
    <t>High-level review of total cost, category distribution, phase distribution, and review checks.</t>
  </si>
  <si>
    <t>Confirm totals are reasonable before submitting.</t>
  </si>
  <si>
    <t>Phase Budget</t>
  </si>
  <si>
    <t>Enter proposed cost by project phase and note assumptions for each phase.</t>
  </si>
  <si>
    <t>Evaluates alignment with phased authorization and RFP implementation sequence.</t>
  </si>
  <si>
    <t>Include costs for overlapping or concurrent phase work where applicable.</t>
  </si>
  <si>
    <t>Task Budget</t>
  </si>
  <si>
    <t>Enter detailed costs by task and cost component.</t>
  </si>
  <si>
    <t>Allows apples-to-apples comparison of full Scope of Work costs.</t>
  </si>
  <si>
    <t>Do not combine unrelated tasks into one unexplained lump sum.</t>
  </si>
  <si>
    <t>Site Biofilter Plan</t>
  </si>
  <si>
    <t>Enter site-by-site assumptions, vents, biofilters, construction approach, and estimated site cost.</t>
  </si>
  <si>
    <t>Shows which landfills are included and how the proposal scales across sites.</t>
  </si>
  <si>
    <t>Explain if a site is excluded or assumed for later deployment.</t>
  </si>
  <si>
    <t>Labor Detail</t>
  </si>
  <si>
    <t>Enter staff names, firm, project role, hourly rate, and hours by phase.</t>
  </si>
  <si>
    <t>Evaluates staffing, level of effort, rates, and role clarity.</t>
  </si>
  <si>
    <t>Make sure PE, project manager, field lead, QA/QC, and monitoring roles are clear.</t>
  </si>
  <si>
    <t>Unit Costs</t>
  </si>
  <si>
    <t>Enter standard unit costs and assumptions for biofilters, monitoring events, maintenance events, field support, and reporting support.</t>
  </si>
  <si>
    <t>Supports comparison, negotiation, and potential future authorization of optional work.</t>
  </si>
  <si>
    <t>Use clear units and describe what each unit includes.</t>
  </si>
  <si>
    <t>Materials BABA</t>
  </si>
  <si>
    <t>Enter material specifications, supplier/source, BABA applicability, documentation needs, unit cost, quantity, and total cost.</t>
  </si>
  <si>
    <t>Supports materials review, BABA documentation, and procurement planning.</t>
  </si>
  <si>
    <t>Identify TBD items and explain when documentation will be provided.</t>
  </si>
  <si>
    <t>Monitoring QAQC</t>
  </si>
  <si>
    <t>Enter monitoring methods, frequency, unit costs, QA/QC steps, uncertainty analysis, and reporting costs.</t>
  </si>
  <si>
    <t>Evaluates data defensibility and EPA/CPRG reporting readiness.</t>
  </si>
  <si>
    <t>Include calibration, validation, raw/processed data, and uncertainty assumptions.</t>
  </si>
  <si>
    <t>Compliance Regulatory</t>
  </si>
  <si>
    <t>Enter costs for NYSDEC, PE seal, BABA, Davis-Bacon/DBRA, safety, recordkeeping, audit support, and other compliance items.</t>
  </si>
  <si>
    <t>Ensures compliance costs are visible and not hidden in other categories.</t>
  </si>
  <si>
    <t>Include reasonable design revisions from NYSDEC or other regulatory review.</t>
  </si>
  <si>
    <t>Subs Suppliers</t>
  </si>
  <si>
    <t>Enter all subcontractors, partner firms, suppliers, vendors, roles, costs, and compliance responsibilities.</t>
  </si>
  <si>
    <t>Evaluates team structure, cost responsibility, and flow-down requirements.</t>
  </si>
  <si>
    <t>Do not leave this blank if any outside entity will perform work or supply major materials.</t>
  </si>
  <si>
    <t>Field Mobilization</t>
  </si>
  <si>
    <t>Enter field mobilization and construction mobilization assumptions and costs.</t>
  </si>
  <si>
    <t>Clarifies site visit and fieldwork costs.</t>
  </si>
  <si>
    <t>No separate reimbursement should be assumed unless approved by HVRC.</t>
  </si>
  <si>
    <t>Contingency Allowances</t>
  </si>
  <si>
    <t>Enter contingency items, amounts, percentage basis, conditions for use, and approval requirement.</t>
  </si>
  <si>
    <t>Supports cost control and change-order review.</t>
  </si>
  <si>
    <t>Contingency must be separately identified and cannot be used without HVRC written approval.</t>
  </si>
  <si>
    <t>Optional Innovation</t>
  </si>
  <si>
    <t>Describe optional innovation, whether included in base cost, added cost, benefits, risks, approvals, and scoring link.</t>
  </si>
  <si>
    <t>Supports evaluation of innovation criterion.</t>
  </si>
  <si>
    <t>Clearly identify whether each item is base, alternate, add-on, or future consideration.</t>
  </si>
  <si>
    <t>Methane Cost-Effectiveness</t>
  </si>
  <si>
    <t>Enter methane reduction assumptions, oxidation range, annual/lifetime MT CO2e reduction, cost per biofilter, cost per vent, and cost per MT CO2e.</t>
  </si>
  <si>
    <t>Supports review of value, greenhouse gas reduction benefits, and cost-effectiveness.</t>
  </si>
  <si>
    <t>Use a defensible calculation method and document uncertainty.</t>
  </si>
  <si>
    <t>Assumptions Exclusions</t>
  </si>
  <si>
    <t>Enter all assumptions and exclusions.</t>
  </si>
  <si>
    <t>Helps HVRC identify proposal limitations and avoid unclear scope gaps.</t>
  </si>
  <si>
    <t>Be specific; unclear exclusions may weaken the proposal.</t>
  </si>
  <si>
    <t>Proposal Checklist</t>
  </si>
  <si>
    <t>Mark completion status and provide notes.</t>
  </si>
  <si>
    <t>Helps HVRC quickly determine responsiveness and completeness.</t>
  </si>
  <si>
    <t>Complete before final submission.</t>
  </si>
  <si>
    <t>Selection Criteria</t>
  </si>
  <si>
    <t>Provide respondent notes or cross-references showing where each criterion is addressed.</t>
  </si>
  <si>
    <t>Helps connect proposal contents to evaluation scoring.</t>
  </si>
  <si>
    <t>Use specific proposal section/page references if possible.</t>
  </si>
  <si>
    <t>Certification</t>
  </si>
  <si>
    <t>Complete authorized representative name, title, signature, and date.</t>
  </si>
  <si>
    <t>Confirms the Cost Proposal is complete and authorized.</t>
  </si>
  <si>
    <t>Must be signed before submission.</t>
  </si>
  <si>
    <t>Cost Proposal Review Checks</t>
  </si>
  <si>
    <t>Check</t>
  </si>
  <si>
    <t>What to Confirm</t>
  </si>
  <si>
    <t>Why It Matters</t>
  </si>
  <si>
    <t>Where to Check</t>
  </si>
  <si>
    <t>Separate Cover</t>
  </si>
  <si>
    <t>Cost Proposal is submitted separately from the Technical Proposal.</t>
  </si>
  <si>
    <t>Protects the procurement evaluation process.</t>
  </si>
  <si>
    <t>Submission package</t>
  </si>
  <si>
    <t>No Cost in Technical Proposal</t>
  </si>
  <si>
    <t>Technical Proposal does not include rates, pricing, fee schedules, or budget details.</t>
  </si>
  <si>
    <t>Avoids non-responsive proposal risk.</t>
  </si>
  <si>
    <t>Technical Proposal</t>
  </si>
  <si>
    <t>Full Scope Coverage</t>
  </si>
  <si>
    <t>Costs cover all applicable Scope of Work tasks through October 2029.</t>
  </si>
  <si>
    <t>Avoids missing scope items and unsupported change orders.</t>
  </si>
  <si>
    <t>Task Budget / Phase Budget</t>
  </si>
  <si>
    <t>Design Revisions</t>
  </si>
  <si>
    <t>Costs include reasonable design revisions resulting from NYSDEC or other regulatory review.</t>
  </si>
  <si>
    <t>Avoids hidden regulatory response costs.</t>
  </si>
  <si>
    <t>Compliance Regulatory / Design &amp; Engineering</t>
  </si>
  <si>
    <t>Off-Site Fabrication / On-Site Assembly</t>
  </si>
  <si>
    <t>Costs reflect preferred off-site construction/fabrication and limited on-site assembly where technically feasible.</t>
  </si>
  <si>
    <t>Supports closed-landfill disturbance minimization.</t>
  </si>
  <si>
    <t>Task Budget / Site Biofilter Plan / Unit Costs</t>
  </si>
  <si>
    <t>Monitoring Period</t>
  </si>
  <si>
    <t>Monthly monitoring covers at least 12 months after commissioning and captures all seasons.</t>
  </si>
  <si>
    <t>Supports defensible performance verification.</t>
  </si>
  <si>
    <t>Quarterly Maintenance</t>
  </si>
  <si>
    <t>Quarterly maintenance assessments are included through October 2029.</t>
  </si>
  <si>
    <t>Supports long-term performance and closeout obligations.</t>
  </si>
  <si>
    <t>Monitoring QAQC / Phase Budget</t>
  </si>
  <si>
    <t>Federal Compliance</t>
  </si>
  <si>
    <t>BABA, Davis-Bacon/DBRA, reporting, recordkeeping, and flow-down costs are identified where applicable.</t>
  </si>
  <si>
    <t>Supports EPA/CPRG compliance and audit readiness.</t>
  </si>
  <si>
    <t>Assumptions</t>
  </si>
  <si>
    <t>All assumptions and exclusions are clearly stated.</t>
  </si>
  <si>
    <t>Helps HVRC compare proposals and manage risk.</t>
  </si>
  <si>
    <t>Selection Criteria Alignment</t>
  </si>
  <si>
    <t>Proposal gives clear information for each evaluation criterion.</t>
  </si>
  <si>
    <t>Helps HVRC score fairly and select best value.</t>
  </si>
  <si>
    <t>Cost Summary and Review Checks</t>
  </si>
  <si>
    <t>Formula-driven summary for HVRC review and respondent QA before submission.</t>
  </si>
  <si>
    <t>Major Cost Category</t>
  </si>
  <si>
    <t>Recommended Range</t>
  </si>
  <si>
    <t>Proposed Cost</t>
  </si>
  <si>
    <t>Actual % of Total</t>
  </si>
  <si>
    <t>Review Notes for Respondent</t>
  </si>
  <si>
    <t>15–20%</t>
  </si>
  <si>
    <t>Includes data review, site assessment, basis of design, engineering design, stamped drawings, NYSDEC revisions.</t>
  </si>
  <si>
    <t>50–70%</t>
  </si>
  <si>
    <t>Includes materials, equipment, off-site fabrication/assembly, transport, on-site placement, construction QA.</t>
  </si>
  <si>
    <t>10–15%</t>
  </si>
  <si>
    <t>Includes commissioning, performance verification, 12-month monitoring, optimization, QA/QC, quarterly maintenance.</t>
  </si>
  <si>
    <t>As needed</t>
  </si>
  <si>
    <t>Includes PM, meetings, data management, O&amp;M support, municipal training, closeout.</t>
  </si>
  <si>
    <t>Includes NYSDEC, PE seal, BABA, DBRA, recordkeeping, audit support, flow-down compliance.</t>
  </si>
  <si>
    <t>Separately identified; requires HVRC written approval before use.</t>
  </si>
  <si>
    <t>Total Proposed Cost</t>
  </si>
  <si>
    <t>Phase Summary</t>
  </si>
  <si>
    <t>Scope</t>
  </si>
  <si>
    <t>% of Total</t>
  </si>
  <si>
    <t>Notes</t>
  </si>
  <si>
    <t>Data Verification, Site Assessment, Pilot Selection, and Basis of Design</t>
  </si>
  <si>
    <t>Pilot/Final Engineering Design, NYSDEC Coordination, Procurement, Site-Specific Construction, Construction QA, Commissioning, and Performance Verification</t>
  </si>
  <si>
    <t>At least 12-Month Post-Installation Monitoring and Optimization, Data Analysis Support, QA/QC Documentation, and Reporting</t>
  </si>
  <si>
    <t>Full Deployment, Quarterly Maintenance Assessments through October 2029, Training Support, Ongoing Technical Support, and Project Closeout</t>
  </si>
  <si>
    <t>Separately identified; subject to HVRC written approval before use</t>
  </si>
  <si>
    <t>Total</t>
  </si>
  <si>
    <t>All phases and contingency</t>
  </si>
  <si>
    <t>Key Review Metric</t>
  </si>
  <si>
    <t>Formula / Source</t>
  </si>
  <si>
    <t>Value</t>
  </si>
  <si>
    <t>Cost Summary total</t>
  </si>
  <si>
    <t>Number of Sites Included</t>
  </si>
  <si>
    <t>Site &amp; Biofilter Plan count where included = Yes</t>
  </si>
  <si>
    <t>Number of Biofilters Proposed</t>
  </si>
  <si>
    <t>Sum of small/medium/large/custom biofilters</t>
  </si>
  <si>
    <t>Number of Vents Proposed for Treatment</t>
  </si>
  <si>
    <t>Site &amp; Biofilter Plan total</t>
  </si>
  <si>
    <t>Estimated Annual MT CO2e Reduction</t>
  </si>
  <si>
    <t>Methane Cost-Effectiveness input</t>
  </si>
  <si>
    <t>Estimated Cost per Biofilter</t>
  </si>
  <si>
    <t>Total cost / biofilters</t>
  </si>
  <si>
    <t>Estimated Cost per Vent Treated</t>
  </si>
  <si>
    <t>Total cost / vents treated</t>
  </si>
  <si>
    <t>Estimated Cost per MT CO2e Reduced</t>
  </si>
  <si>
    <t>Total cost / annual MT CO2e reduction</t>
  </si>
  <si>
    <t>Category vs Phase Total Difference</t>
  </si>
  <si>
    <t>Should be $0</t>
  </si>
  <si>
    <t>RFP phase-level costs linked to Scope of Work and deliverables.</t>
  </si>
  <si>
    <t>Scope Elements</t>
  </si>
  <si>
    <t>Linked Cost from Task Budget</t>
  </si>
  <si>
    <t>Target Deliverables</t>
  </si>
  <si>
    <t>Schedule Assumptions</t>
  </si>
  <si>
    <t>Notes / Assumptions</t>
  </si>
  <si>
    <t>HVRC Review Notes</t>
  </si>
  <si>
    <t>Data analysis memo; site assessment and feasibility summary; basis-of-design inputs</t>
  </si>
  <si>
    <t>Pilot/Final Engineering Design, NYSDEC Coordination, Procurement, Site-Specific Construction, Construction Oversight/QA, Commissioning, and Performance Verification</t>
  </si>
  <si>
    <t>Stamped design drawings/specifications; regulatory materials; procurement summary; construction documentation; commissioning package</t>
  </si>
  <si>
    <t>Monitoring plan; monthly monitoring summaries; QA/QC documentation; uncertainty analysis; optimization memorandum</t>
  </si>
  <si>
    <t>Full Deployment, Quarterly Maintenance Assessments through October 2029, Training Support for Participating Municipalities, Ongoing Technical Support, and Project Closeout</t>
  </si>
  <si>
    <t>Quarterly maintenance reports; O&amp;M support materials; training support; closeout report; removal/relocation documentation if applicable</t>
  </si>
  <si>
    <t>Separately identified allowances; not to be used without HVRC written approval</t>
  </si>
  <si>
    <t>Contingency detail and conditions for use</t>
  </si>
  <si>
    <t>Detailed Task Budget by Scope of Work</t>
  </si>
  <si>
    <t>Enter costs by RFP task and cost component. Totals feed Cost Summary and Phase Budget.</t>
  </si>
  <si>
    <t>Task No.</t>
  </si>
  <si>
    <t>Scope of Work Task</t>
  </si>
  <si>
    <t>Deliverable / Coverage</t>
  </si>
  <si>
    <t>Labor</t>
  </si>
  <si>
    <t>Materials</t>
  </si>
  <si>
    <t>Equipment</t>
  </si>
  <si>
    <t>Subcontractors / Partner Firms</t>
  </si>
  <si>
    <t>Compliance / Regulatory</t>
  </si>
  <si>
    <t>Indirect / Overhead</t>
  </si>
  <si>
    <t>Fee</t>
  </si>
  <si>
    <t>Other Direct Cost</t>
  </si>
  <si>
    <t>Total Cost</t>
  </si>
  <si>
    <t>Project management, coordination, meetings, and schedule controls</t>
  </si>
  <si>
    <t>Project schedule, meeting notes, coordination records, risk/control updates</t>
  </si>
  <si>
    <t>Data Analysis and Vent Prioritization</t>
  </si>
  <si>
    <t>Data analysis and vent-prioritization memorandum</t>
  </si>
  <si>
    <t>Site Assessments and Feasibility Analysis</t>
  </si>
  <si>
    <t>Site assessment and feasibility summaries for evaluated landfills</t>
  </si>
  <si>
    <t>Pilot Selection and Basis of Design</t>
  </si>
  <si>
    <t>Pilot-site recommendation and basis-of-design report</t>
  </si>
  <si>
    <t>Engineering Design, including modular/off-site fabrication and on-site assembly approach</t>
  </si>
  <si>
    <t>Stamped drawings, technical specifications, construction documents, design assumptions</t>
  </si>
  <si>
    <t>Permitting and NYSDEC Regulatory Coordination, including reasonable design revisions</t>
  </si>
  <si>
    <t>Technical submittals, agency responses, permit/approval support, reasonable design revisions</t>
  </si>
  <si>
    <t>Subawards, subcontractors, partner firms, and supporting entity coordination</t>
  </si>
  <si>
    <t>Supporting entity summary, scopes, qualifications, level of effort, coordination records</t>
  </si>
  <si>
    <t>Procurement of biofilter materials, equipment, and system components</t>
  </si>
  <si>
    <t>Procurement summary, technical submittals, material documentation</t>
  </si>
  <si>
    <t>Off-site fabrication or assembly, transport planning, and delivery</t>
  </si>
  <si>
    <t>Fabrication/assembly plan, transport/placement considerations, delivery documentation</t>
  </si>
  <si>
    <t>Site-specific construction and on-site placement/assembly</t>
  </si>
  <si>
    <t>Installed biofilters, construction completion documentation, site restoration notes</t>
  </si>
  <si>
    <t>Construction Oversight and Quality Assurance</t>
  </si>
  <si>
    <t>Construction oversight reports, photos, deficiency/corrective-action log, QA summary</t>
  </si>
  <si>
    <t>Commissioning and Performance Testing</t>
  </si>
  <si>
    <t>Commissioning/performance verification plan, startup documentation, corrective-action items</t>
  </si>
  <si>
    <t>12-Month Post-Installation Monitoring and Optimization</t>
  </si>
  <si>
    <t>Monitoring plan, monthly summaries, performance data, optimization recommendations</t>
  </si>
  <si>
    <t>QA/QC Documentation, Data Management, Uncertainty Analysis, and Reporting</t>
  </si>
  <si>
    <t>Raw/processed data, metadata, QA/QC review, uncertainty analysis, audit trail</t>
  </si>
  <si>
    <t>Quarterly Maintenance Assessments through October 2029</t>
  </si>
  <si>
    <t>Quarterly maintenance assessment reports, condition summaries, corrective recommendations</t>
  </si>
  <si>
    <t>Ongoing Technical Support</t>
  </si>
  <si>
    <t>Technical support memoranda, responses to technical questions, unusual-event support</t>
  </si>
  <si>
    <t>O&amp;M Manual Support and Municipal Training</t>
  </si>
  <si>
    <t>System-specific diagrams, maintenance recommendations, troubleshooting guidance, training materials</t>
  </si>
  <si>
    <t>Full Deployment Construction beyond pilot, if applicable</t>
  </si>
  <si>
    <t>Deployment construction documentation, as-built notes, photos, material records</t>
  </si>
  <si>
    <t>19</t>
  </si>
  <si>
    <t>Biofilter Removal, Relocation, Reuse, Disposal, or Site Restoration, if applicable</t>
  </si>
  <si>
    <t>Evaluation of reusable components, approvals, final site condition documentation, closeout records</t>
  </si>
  <si>
    <t>20</t>
  </si>
  <si>
    <t>Final Reporting and Project Closeout</t>
  </si>
  <si>
    <t>Final performance summary, final records, project closeout documentation</t>
  </si>
  <si>
    <t>Site and Biofilter Implementation Plan</t>
  </si>
  <si>
    <t>Site-specific assumptions and costs for vents, biofilter count, and off-site fabrication/on-site assembly approach.</t>
  </si>
  <si>
    <t>Included?</t>
  </si>
  <si>
    <t>Landfill / Site</t>
  </si>
  <si>
    <t>County</t>
  </si>
  <si>
    <t>Approx. Cap Area (Acres)</t>
  </si>
  <si>
    <t>Site Characteristics</t>
  </si>
  <si>
    <t>Vents Reviewed</t>
  </si>
  <si>
    <t>Vents Field Verified</t>
  </si>
  <si>
    <t>Vents Proposed for Treatment</t>
  </si>
  <si>
    <t>Small Biofilters</t>
  </si>
  <si>
    <t>Medium Biofilters</t>
  </si>
  <si>
    <t>Large Biofilters</t>
  </si>
  <si>
    <t>Custom Biofilters</t>
  </si>
  <si>
    <t>Construction Approach</t>
  </si>
  <si>
    <t>Other Site Cost</t>
  </si>
  <si>
    <t>Estimated Site Cost</t>
  </si>
  <si>
    <t>Amenia Town Landfill</t>
  </si>
  <si>
    <t>Dutchess</t>
  </si>
  <si>
    <t>Small upland cap in an agricultural/open-valley setting.</t>
  </si>
  <si>
    <t>Town of Bethel Landfill</t>
  </si>
  <si>
    <t>Sullivan</t>
  </si>
  <si>
    <t>Small upland/lake-setting cap with solar infrastructure.</t>
  </si>
  <si>
    <t>Beacon City Landfill</t>
  </si>
  <si>
    <t>Urban upland cap in the Hudson River corridor with solar infrastructure.</t>
  </si>
  <si>
    <t>Dutchess County Airport Joint Landfill</t>
  </si>
  <si>
    <t>Largest project cap by a regional airport/open-field setting with solar infrastructure.</t>
  </si>
  <si>
    <t>Town of Gardiner Landfill</t>
  </si>
  <si>
    <t>Ulster</t>
  </si>
  <si>
    <t>Small cap in the broader Shawangunk Ridge / Wallkill Valley landscape.</t>
  </si>
  <si>
    <t>Town of Hurley Landfill</t>
  </si>
  <si>
    <t>Upland cap in a wooded Catskill foothill setting.</t>
  </si>
  <si>
    <t>Town of New Paltz Landfill</t>
  </si>
  <si>
    <t>Open cap in Wallkill Valley agricultural/Shawangunk Ridge context.</t>
  </si>
  <si>
    <t>Village of Mamaroneck Taylor’s Lane Landfill</t>
  </si>
  <si>
    <t>Westchester</t>
  </si>
  <si>
    <t>Small urban/coastal cap.</t>
  </si>
  <si>
    <t>North East Town Landfill</t>
  </si>
  <si>
    <t>Rural open-valley cap in the Harlem Valley / Taconic foothill matrix.</t>
  </si>
  <si>
    <t>Town of Philipstown Landfill</t>
  </si>
  <si>
    <t>Putnam</t>
  </si>
  <si>
    <t>Cap in forested Hudson Highlands ridge landscape. Steep slope.</t>
  </si>
  <si>
    <t>Town of Rhinebeck Landfill</t>
  </si>
  <si>
    <t>Small rural cap east of the Hudson River.</t>
  </si>
  <si>
    <t>Town of Wallkill Landfill</t>
  </si>
  <si>
    <t>Orange</t>
  </si>
  <si>
    <t>Large cap in an open Orange County valley/suburban-agricultural setting with solar infrastructure.</t>
  </si>
  <si>
    <t>Town of Woodstock Landfill</t>
  </si>
  <si>
    <t>Moderately large cap in a wooded Catskill foothill landscape.</t>
  </si>
  <si>
    <t>Total / Count</t>
  </si>
  <si>
    <t>Enter staff, roles, rates, and hours by phase. Costs feed the Cost Summary through Task Budget if transferred there.</t>
  </si>
  <si>
    <t>Staff Name</t>
  </si>
  <si>
    <t>Firm / Company</t>
  </si>
  <si>
    <t>Project Role</t>
  </si>
  <si>
    <t>NYS PE?</t>
  </si>
  <si>
    <t>Phase 1 Hours</t>
  </si>
  <si>
    <t>Phase 2 Hours</t>
  </si>
  <si>
    <t>Phase 3 Hours</t>
  </si>
  <si>
    <t>Phase 4 Hours</t>
  </si>
  <si>
    <t>Total Hours</t>
  </si>
  <si>
    <t>Total Labor Cost</t>
  </si>
  <si>
    <t>Construction and Biofilter Unit Cost Schedule</t>
  </si>
  <si>
    <t>Enter standardized unit prices to support comparable site and task costs.</t>
  </si>
  <si>
    <t>Unit Item</t>
  </si>
  <si>
    <t>Description / Included Costs</t>
  </si>
  <si>
    <t>Unit</t>
  </si>
  <si>
    <t>Unit Cost</t>
  </si>
  <si>
    <t>Estimated Quantity</t>
  </si>
  <si>
    <t>Included in Base?</t>
  </si>
  <si>
    <t>Small Standard Biofilter</t>
  </si>
  <si>
    <t>Complete installed cost including media, piping, monitoring ports, off-site fabrication/on-site assembly, construction, site restoration, QA/QC, and compliance</t>
  </si>
  <si>
    <t>Each</t>
  </si>
  <si>
    <t>Medium Standard Biofilter</t>
  </si>
  <si>
    <t>Large Standard Biofilter</t>
  </si>
  <si>
    <t>Custom Site-Specific Biofilter</t>
  </si>
  <si>
    <t>Describe pricing basis and assumptions</t>
  </si>
  <si>
    <t>Off-site Fabrication / Assembly</t>
  </si>
  <si>
    <t>Fabrication or assembly off site to reduce closed-landfill disturbance</t>
  </si>
  <si>
    <t>Transport and Delivery</t>
  </si>
  <si>
    <t>Transport to site, delivery, unloading, staging</t>
  </si>
  <si>
    <t>Trip</t>
  </si>
  <si>
    <t>On-site Placement / Assembly</t>
  </si>
  <si>
    <t>Final placement, connections, and assembly on site</t>
  </si>
  <si>
    <t>Piping Connections and System Components</t>
  </si>
  <si>
    <t>Vent connections, fittings, valves, sampling ports, monitoring ports</t>
  </si>
  <si>
    <t>Stormwater / Drainage / Condensate Controls</t>
  </si>
  <si>
    <t>Controls needed for drainage, condensate, erosion, or stormwater</t>
  </si>
  <si>
    <t>Additional Vent Assessment</t>
  </si>
  <si>
    <t>Field assessment, methane screening, data review, documentation</t>
  </si>
  <si>
    <t>Additional Flow / Flux Measurement Event</t>
  </si>
  <si>
    <t>Field measurement, QA/QC, data processing, reporting</t>
  </si>
  <si>
    <t>Event</t>
  </si>
  <si>
    <t>Additional Monthly Monitoring Event</t>
  </si>
  <si>
    <t>Monitoring event beyond included scope</t>
  </si>
  <si>
    <t>Additional Quarterly Maintenance Assessment</t>
  </si>
  <si>
    <t>Quarterly condition and maintenance assessment</t>
  </si>
  <si>
    <t>Media Top-Off</t>
  </si>
  <si>
    <t>Furnish, deliver, place, and document media addition</t>
  </si>
  <si>
    <t>Cubic Yard</t>
  </si>
  <si>
    <t>Media Replacement</t>
  </si>
  <si>
    <t>Remove, furnish, deliver, replace, and document media</t>
  </si>
  <si>
    <t>Additional Construction Day</t>
  </si>
  <si>
    <t>Crew, equipment, supervision, compliance, documentation</t>
  </si>
  <si>
    <t>Day</t>
  </si>
  <si>
    <t>Additional Engineering Support</t>
  </si>
  <si>
    <t>By labor category</t>
  </si>
  <si>
    <t>Hour</t>
  </si>
  <si>
    <t>Additional Data Analysis / Reporting Support</t>
  </si>
  <si>
    <t>Removal / Relocation / Reuse Support</t>
  </si>
  <si>
    <t>Decommissioning, transport planning, reinstallation considerations, documentation</t>
  </si>
  <si>
    <t>Site Restoration Support</t>
  </si>
  <si>
    <t>Removal of temporary materials, restoration, final site condition documentation</t>
  </si>
  <si>
    <t>Biofilter Media, Materials, and BABA Documentation</t>
  </si>
  <si>
    <t>Provide material specifications, local sourcing details, quantities, cost, and federal documentation needs.</t>
  </si>
  <si>
    <t>Material / Supply</t>
  </si>
  <si>
    <t>Proposed Specification</t>
  </si>
  <si>
    <t>Source / Supplier</t>
  </si>
  <si>
    <t>Locally Available?</t>
  </si>
  <si>
    <t>BABA Applicability / Documentation Required?</t>
  </si>
  <si>
    <t>Compost</t>
  </si>
  <si>
    <t>Woody Mulch / Wood Chips</t>
  </si>
  <si>
    <t>Pea Gravel / Coarse Amendment</t>
  </si>
  <si>
    <t>CY / Ton</t>
  </si>
  <si>
    <t>Piping</t>
  </si>
  <si>
    <t>LF</t>
  </si>
  <si>
    <t>Fittings / Valves</t>
  </si>
  <si>
    <t>Monitoring Ports</t>
  </si>
  <si>
    <t>Sampling Ports</t>
  </si>
  <si>
    <t>Vessel / Containment Materials, if applicable</t>
  </si>
  <si>
    <t>Geotextile / Liner, if applicable</t>
  </si>
  <si>
    <t>SF / LF</t>
  </si>
  <si>
    <t>Drainage Materials</t>
  </si>
  <si>
    <t>Stormwater / Erosion Controls</t>
  </si>
  <si>
    <t>Safety / Signage Materials</t>
  </si>
  <si>
    <t>Delivery / Hauling</t>
  </si>
  <si>
    <t>Other: __________</t>
  </si>
  <si>
    <t>Monitoring, QA/QC, Data, and Reporting Cost Detail</t>
  </si>
  <si>
    <t>Support monitoring defensibility, EPA/CPRG reporting, QA/QC documentation, and uncertainty analysis.</t>
  </si>
  <si>
    <t>Monitoring / QA/QC Item</t>
  </si>
  <si>
    <t>Description / Method</t>
  </si>
  <si>
    <t>Frequency / Quantity</t>
  </si>
  <si>
    <t>QA/QC Records / Deliverables</t>
  </si>
  <si>
    <t>Gas Analyzer Use / Rental / Purchase</t>
  </si>
  <si>
    <t>Model / method:</t>
  </si>
  <si>
    <t>Instrument log, calibration records</t>
  </si>
  <si>
    <t>Flow Measurement Equipment</t>
  </si>
  <si>
    <t>Flow data, equipment records</t>
  </si>
  <si>
    <t>Flux Chamber / Surface Emissions Equipment</t>
  </si>
  <si>
    <t>Flux/surface emissions records</t>
  </si>
  <si>
    <t>Calibration Gases</t>
  </si>
  <si>
    <t>Certified gas standards and related supplies</t>
  </si>
  <si>
    <t>NIST-traceable certificates, calibration logs</t>
  </si>
  <si>
    <t>Instrument Calibration / Verification</t>
  </si>
  <si>
    <t>Daily or event-based calibration and documentation</t>
  </si>
  <si>
    <t>Calibration/verification forms</t>
  </si>
  <si>
    <t>Monthly Monitoring Events</t>
  </si>
  <si>
    <t>Minimum 12 events after commissioning covering all four seasons</t>
  </si>
  <si>
    <t>Monthly field forms, raw data, summaries</t>
  </si>
  <si>
    <t>Inlet Methane Loading Measurements</t>
  </si>
  <si>
    <t>Method:</t>
  </si>
  <si>
    <t>Inlet concentration/flow/mass loading calculations</t>
  </si>
  <si>
    <t>Outlet Methane / Flux Measurements</t>
  </si>
  <si>
    <t>Outlet emissions/flux calculations</t>
  </si>
  <si>
    <t>Media Moisture / Temperature / pH Checks</t>
  </si>
  <si>
    <t>Media condition records</t>
  </si>
  <si>
    <t>Field Forms and Data Logging</t>
  </si>
  <si>
    <t>Raw data, metadata, field notes</t>
  </si>
  <si>
    <t>Field forms, metadata, photographs if applicable</t>
  </si>
  <si>
    <t>Data Validation</t>
  </si>
  <si>
    <t>QA/QC review and usability determination</t>
  </si>
  <si>
    <t>Data validation notes and qualifiers</t>
  </si>
  <si>
    <t>Duplicate / Verification Measurements</t>
  </si>
  <si>
    <t>Frequency:</t>
  </si>
  <si>
    <t>Duplicate/verification records</t>
  </si>
  <si>
    <t>Uncertainty Analysis</t>
  </si>
  <si>
    <t>Quantitative uncertainty analysis</t>
  </si>
  <si>
    <t>Uncertainty methods and calculations</t>
  </si>
  <si>
    <t>Methane Oxidation Calculations</t>
  </si>
  <si>
    <t>CH4 mass reduction and oxidation efficiency</t>
  </si>
  <si>
    <t>Calculation files and summary tables</t>
  </si>
  <si>
    <t>CO2e Reduction Calculations</t>
  </si>
  <si>
    <t>GHG accounting support</t>
  </si>
  <si>
    <t>CO2e calculation files and assumptions</t>
  </si>
  <si>
    <t>Monthly Monitoring Summaries</t>
  </si>
  <si>
    <t>Minimum 12 summaries</t>
  </si>
  <si>
    <t>Monthly summaries</t>
  </si>
  <si>
    <t>Optimization Report</t>
  </si>
  <si>
    <t>Seasonal evaluation and design recommendations</t>
  </si>
  <si>
    <t>Optimization memo/report</t>
  </si>
  <si>
    <t>Quarterly Maintenance Reports</t>
  </si>
  <si>
    <t>Post-optimization quarterly assessments through October 2029</t>
  </si>
  <si>
    <t>Quarterly maintenance reports</t>
  </si>
  <si>
    <t>Final Reporting Support</t>
  </si>
  <si>
    <t>Final technical and EPA-ready reporting package</t>
  </si>
  <si>
    <t>Final performance and closeout support</t>
  </si>
  <si>
    <t>Federal, New York State, and Project Compliance Costs</t>
  </si>
  <si>
    <t>Identify regulatory, grant, BABA, DBRA, PE, recordkeeping, and flow-down costs.</t>
  </si>
  <si>
    <t>Compliance Item</t>
  </si>
  <si>
    <t>Description</t>
  </si>
  <si>
    <t>Phase(s)</t>
  </si>
  <si>
    <t>Cost Basis</t>
  </si>
  <si>
    <t>Required Documentation</t>
  </si>
  <si>
    <t>Responsible Entity</t>
  </si>
  <si>
    <t>NYSDEC Coordination</t>
  </si>
  <si>
    <t>Technical submittals, meetings, review support, agency responses</t>
  </si>
  <si>
    <t>Submittals, comment responses, approvals/records</t>
  </si>
  <si>
    <t>Reasonable Design Revisions from Regulatory Review</t>
  </si>
  <si>
    <t>Reasonable revisions to design documents resulting from NYSDEC or other review</t>
  </si>
  <si>
    <t>Revision log, updated drawings/specs, approval records</t>
  </si>
  <si>
    <t>Substantial Redesign / Additional Investigation, if required</t>
  </si>
  <si>
    <t>Requires prior written HVRC approval before additional work is performed</t>
  </si>
  <si>
    <t>Written request and HVRC approval before work</t>
  </si>
  <si>
    <t>NYS Professional Engineer Certification</t>
  </si>
  <si>
    <t>Design review, seal, as-built certification, technical sign-off</t>
  </si>
  <si>
    <t>Stamped/sealed documents and certifications</t>
  </si>
  <si>
    <t>Build America, Buy America Documentation</t>
  </si>
  <si>
    <t>Product-origin documentation, supplier certifications, compliance tracking</t>
  </si>
  <si>
    <t>Phase 2/4</t>
  </si>
  <si>
    <t>Supplier certifications, product documentation</t>
  </si>
  <si>
    <t>Davis-Bacon and Related Acts Compliance</t>
  </si>
  <si>
    <t>Wage determinations, certified payroll, labor-compliance review</t>
  </si>
  <si>
    <t>Certified payroll, wage determinations, compliance records</t>
  </si>
  <si>
    <t>NYS Prevailing Wage / Public Work Compliance, if applicable</t>
  </si>
  <si>
    <t>Wage schedule review, documentation, certified payroll, compliance support</t>
  </si>
  <si>
    <t>Wage schedules, payroll records, compliance files</t>
  </si>
  <si>
    <t>Health and Safety Compliance</t>
  </si>
  <si>
    <t>HASP preparation, safety controls, tailgate meetings, equipment</t>
  </si>
  <si>
    <t>All</t>
  </si>
  <si>
    <t>HASP, safety meeting records, incident records</t>
  </si>
  <si>
    <t>Federal Grant Recordkeeping</t>
  </si>
  <si>
    <t>Documentation retention, reporting support, audit support</t>
  </si>
  <si>
    <t>Procurement, labor, technical and financial records</t>
  </si>
  <si>
    <t>Subcontractor Compliance Monitoring</t>
  </si>
  <si>
    <t>Flow-down clauses, documentation review, corrective-action support</t>
  </si>
  <si>
    <t>Flow-down records, subcontractor certifications</t>
  </si>
  <si>
    <t>Insurance / Bonding, if applicable</t>
  </si>
  <si>
    <t>Identify coverage or bond type</t>
  </si>
  <si>
    <t>Certificates, endorsements, bond documentation</t>
  </si>
  <si>
    <t>Other Compliance Cost: __________</t>
  </si>
  <si>
    <t>Subawards, Subcontractors, Partner Firms, Suppliers, and Vendors</t>
  </si>
  <si>
    <t>Identify all supporting entities, roles, costs, and compliance responsibilities.</t>
  </si>
  <si>
    <t>Entity Name</t>
  </si>
  <si>
    <t>Entity Type</t>
  </si>
  <si>
    <t>Scope of Work / Materials</t>
  </si>
  <si>
    <t>Estimated Level of Effort</t>
  </si>
  <si>
    <t>Estimated Cost</t>
  </si>
  <si>
    <t>Basis of Estimate</t>
  </si>
  <si>
    <t>Federal / NY Compliance Responsibilities</t>
  </si>
  <si>
    <t>Notes / HVRC Approval Status</t>
  </si>
  <si>
    <t>Field Mobilization and Site Visit Costs</t>
  </si>
  <si>
    <t>Include field mobilization and site visit costs in the proposed cost. Separate reimbursement is not assumed unless approved by HVRC.</t>
  </si>
  <si>
    <t>Travel / Mobilization Item</t>
  </si>
  <si>
    <t>Assumption</t>
  </si>
  <si>
    <t>Quantity</t>
  </si>
  <si>
    <t>Field Mobilization / Demobilization</t>
  </si>
  <si>
    <t>Mileage, if applicable</t>
  </si>
  <si>
    <t>Mile</t>
  </si>
  <si>
    <t>Vehicle Rental / Field Vehicle</t>
  </si>
  <si>
    <t>Meals and Incidentals, if applicable</t>
  </si>
  <si>
    <t>Equipment Mobilization</t>
  </si>
  <si>
    <t>Construction Mobilization</t>
  </si>
  <si>
    <t>Off-site Fabrication Transport / Delivery</t>
  </si>
  <si>
    <t>Contingency and Allowance Detail</t>
  </si>
  <si>
    <t>All contingency/allowance costs must be separately identified and require HVRC written approval before use.</t>
  </si>
  <si>
    <t>Contingency / Allowance Item</t>
  </si>
  <si>
    <t>Purpose</t>
  </si>
  <si>
    <t>Amount</t>
  </si>
  <si>
    <t>Percent of Applicable Cost Base</t>
  </si>
  <si>
    <t>Conditions for Use</t>
  </si>
  <si>
    <t>Requires HVRC Written Approval?</t>
  </si>
  <si>
    <t>Site Condition Contingency</t>
  </si>
  <si>
    <t>Site variability, access constraints, field conditions</t>
  </si>
  <si>
    <t>Written justification and approval</t>
  </si>
  <si>
    <t>Media Replacement Allowance</t>
  </si>
  <si>
    <t>Media top-off/replacement due to performance or settlement</t>
  </si>
  <si>
    <t>Weather / Seasonal Delay Allowance</t>
  </si>
  <si>
    <t>Weather, snow, freeze-thaw, seasonal limitations</t>
  </si>
  <si>
    <t>Regulatory Response Allowance</t>
  </si>
  <si>
    <t>Additional agency response effort beyond reasonable revisions</t>
  </si>
  <si>
    <t>Construction Variability Allowance</t>
  </si>
  <si>
    <t>Unexpected construction constraints or coordination needs</t>
  </si>
  <si>
    <t>Removal / Relocation / Site Restoration Allowance</t>
  </si>
  <si>
    <t>If a municipality does not retain the biofilter or relocation/reuse is directed</t>
  </si>
  <si>
    <t>Total Contingency / Allowances</t>
  </si>
  <si>
    <t>Optional Innovation Component</t>
  </si>
  <si>
    <t>Identify base proposal innovations, optional add-ons, alternates, cost impacts, and benefits.</t>
  </si>
  <si>
    <t>Innovation / Alternate Approach</t>
  </si>
  <si>
    <t>Additional Cost, if any</t>
  </si>
  <si>
    <t>Cost Savings / Lifecycle Benefit</t>
  </si>
  <si>
    <t>Expected Performance Benefit</t>
  </si>
  <si>
    <t>Monitoring / Data Benefit</t>
  </si>
  <si>
    <t>Schedule Impact</t>
  </si>
  <si>
    <t>Compliance / Approval Considerations</t>
  </si>
  <si>
    <t>Risk / Mitigation</t>
  </si>
  <si>
    <t>Modular or prefabricated biofilter design</t>
  </si>
  <si>
    <t>Off-site fabrication with on-site assembly routine</t>
  </si>
  <si>
    <t>Standardized or scalable design approach</t>
  </si>
  <si>
    <t>Construction approach to reduce landfill-cover disturbance</t>
  </si>
  <si>
    <t>Monitoring technology innovation</t>
  </si>
  <si>
    <t>Validated performance indicator / reduced monitoring burden</t>
  </si>
  <si>
    <t>Data management / reporting dashboard</t>
  </si>
  <si>
    <t>Winter/freeze-thaw/drainage performance improvement</t>
  </si>
  <si>
    <t>Municipal O&amp;M simplification</t>
  </si>
  <si>
    <t>Total Optional Add-On Cost</t>
  </si>
  <si>
    <t>Cost-Effectiveness and Methane-Reduction Assumptions</t>
  </si>
  <si>
    <t>Provide the assumptions HVRC needs to compare value, scale, performance, and defensibility.</t>
  </si>
  <si>
    <t>Item</t>
  </si>
  <si>
    <t>Respondent Input / Formula</t>
  </si>
  <si>
    <t>Method / Basis / Notes</t>
  </si>
  <si>
    <t>Number of landfill sites included in proposal</t>
  </si>
  <si>
    <t>Sites</t>
  </si>
  <si>
    <t>Formula from Site &amp; Biofilter Plan; may be adjusted by respondent</t>
  </si>
  <si>
    <t>Number of vents reviewed</t>
  </si>
  <si>
    <t>Vents</t>
  </si>
  <si>
    <t>Number of vents field verified</t>
  </si>
  <si>
    <t>Number of vents proposed for treatment</t>
  </si>
  <si>
    <t>Number of biofilters proposed</t>
  </si>
  <si>
    <t>Biofilters</t>
  </si>
  <si>
    <t>Proposed small biofilters</t>
  </si>
  <si>
    <t>Proposed medium biofilters</t>
  </si>
  <si>
    <t>Proposed large biofilters</t>
  </si>
  <si>
    <t>Proposed custom biofilters</t>
  </si>
  <si>
    <t>Assumed methane concentration range</t>
  </si>
  <si>
    <t>% CH4</t>
  </si>
  <si>
    <t>Assumed methane flow / loading range</t>
  </si>
  <si>
    <t>Flow/loading</t>
  </si>
  <si>
    <t>Expected methane oxidation efficiency range</t>
  </si>
  <si>
    <t>%</t>
  </si>
  <si>
    <t>Estimated annual CH4 reduction</t>
  </si>
  <si>
    <t>MT CH4/year</t>
  </si>
  <si>
    <t>Estimated annual MT CO2e reduction</t>
  </si>
  <si>
    <t>MT CO2e/year</t>
  </si>
  <si>
    <t>Estimated lifetime MT CO2e reduction</t>
  </si>
  <si>
    <t>MT CO2e</t>
  </si>
  <si>
    <t>Estimated cost per biofilter</t>
  </si>
  <si>
    <t>$/biofilter</t>
  </si>
  <si>
    <t>Formula: total proposed cost / biofilters</t>
  </si>
  <si>
    <t>Estimated cost per vent treated</t>
  </si>
  <si>
    <t>$/vent</t>
  </si>
  <si>
    <t>Formula: total proposed cost / vents treated</t>
  </si>
  <si>
    <t>Estimated cost per annual MT CO2e reduced</t>
  </si>
  <si>
    <t>$/MT CO2e</t>
  </si>
  <si>
    <t>Formula: total proposed cost / annual MT CO2e reduction</t>
  </si>
  <si>
    <t>Key assumptions and limitations</t>
  </si>
  <si>
    <t>Method used for methane-reduction calculation</t>
  </si>
  <si>
    <t>Method used for uncertainty calculation</t>
  </si>
  <si>
    <t>Budget Assumptions and Exclusions</t>
  </si>
  <si>
    <t>Document assumptions, exclusions, and cost impacts so HVRC can compare proposals fairly.</t>
  </si>
  <si>
    <t>Category</t>
  </si>
  <si>
    <t>Respondent Assumption / Exclusion</t>
  </si>
  <si>
    <t>Cost Impact, if any</t>
  </si>
  <si>
    <t>Notes / Clarifications</t>
  </si>
  <si>
    <t>Number of participating sites assumed</t>
  </si>
  <si>
    <t>Number of vents assumed</t>
  </si>
  <si>
    <t>Number of pilot sites assumed</t>
  </si>
  <si>
    <t>Number of biofilters assumed</t>
  </si>
  <si>
    <t>Construction season assumed</t>
  </si>
  <si>
    <t>Site access assumptions</t>
  </si>
  <si>
    <t>Municipal coordination assumptions</t>
  </si>
  <si>
    <t>NYSDEC review / approval assumptions</t>
  </si>
  <si>
    <t>Availability of municipal compost, mulch, or other local media</t>
  </si>
  <si>
    <t>Utility mark-out assumptions</t>
  </si>
  <si>
    <t>Weather-delay assumptions</t>
  </si>
  <si>
    <t>Site restoration assumptions</t>
  </si>
  <si>
    <t>Monitoring equipment assumptions</t>
  </si>
  <si>
    <t>Federal compliance assumptions</t>
  </si>
  <si>
    <t>NYS prevailing-wage assumptions</t>
  </si>
  <si>
    <t>BABA assumptions</t>
  </si>
  <si>
    <t>Davis-Bacon / DBRA assumptions</t>
  </si>
  <si>
    <t>Data deliverable assumptions</t>
  </si>
  <si>
    <t>HVRC responsibilities assumed</t>
  </si>
  <si>
    <t>Municipal responsibilities assumed</t>
  </si>
  <si>
    <t>Exclusions</t>
  </si>
  <si>
    <t>Other assumptions</t>
  </si>
  <si>
    <t>Proposal Completeness Checklist</t>
  </si>
  <si>
    <t>How to Use This Tab</t>
  </si>
  <si>
    <t>Use this checklist to confirm the Cost Proposal supports the full RFP scope and separate technical/cost submission requirements.</t>
  </si>
  <si>
    <t>Review each checklist item after completing the workbook.</t>
  </si>
  <si>
    <t>Mark status as Complete, In Progress, N/A, or Needs Review where dropdowns are provided.</t>
  </si>
  <si>
    <t>Requirement / Check</t>
  </si>
  <si>
    <t>Completed?</t>
  </si>
  <si>
    <t>Workbook Sheet / Proposal Location</t>
  </si>
  <si>
    <t>Respondent Notes</t>
  </si>
  <si>
    <t>Use notes to identify proposal section/page references or explain assumptions.</t>
  </si>
  <si>
    <t>Technical Proposal and Cost Proposal submitted as two separate electronic files</t>
  </si>
  <si>
    <t>Confirm the Cost Proposal is separate from the Technical Proposal and contains all pricing information.</t>
  </si>
  <si>
    <t>No cost information, hourly rates, pricing, fee schedules, or budget details included in Technical Proposal</t>
  </si>
  <si>
    <t>Resolve any missing items before submission to reduce non-responsive risk.</t>
  </si>
  <si>
    <t>Budget narrative included in Cost Proposal</t>
  </si>
  <si>
    <t>Use the Selection Criteria tab as a final crosswalk for HVRC evaluation alignment.</t>
  </si>
  <si>
    <t>Completed Cost Proposal Template included in Cost Proposal</t>
  </si>
  <si>
    <t>Cost Proposal breaks out design versus construction phases</t>
  </si>
  <si>
    <t>Direct and indirect costs identified</t>
  </si>
  <si>
    <t>Staff names, roles, hourly rates, and level of effort included only in Cost Proposal</t>
  </si>
  <si>
    <t>Subawards, subcontractors, partner firms, suppliers, and vendors identified and priced</t>
  </si>
  <si>
    <t>Off-site fabrication/on-site assembly approach priced and described</t>
  </si>
  <si>
    <t>NYSDEC coordination and reasonable design revisions included</t>
  </si>
  <si>
    <t>BABA documentation/compliance cost addressed where applicable</t>
  </si>
  <si>
    <t>Davis-Bacon/DBRA or prevailing wage documentation/compliance cost addressed where applicable</t>
  </si>
  <si>
    <t>Commissioning and performance verification cost included</t>
  </si>
  <si>
    <t>At least 12-month monitoring and optimization cost included</t>
  </si>
  <si>
    <t>Quarterly maintenance assessments through October 2029 cost included</t>
  </si>
  <si>
    <t>O&amp;M manual support and municipal training support cost included</t>
  </si>
  <si>
    <t>Removal, relocation, reuse, disposal, or site restoration cost/allowance addressed if applicable</t>
  </si>
  <si>
    <t>Contingency/allowances separately identified and conditions for use stated</t>
  </si>
  <si>
    <t>Methane reduction, CO2e, and cost-effectiveness assumptions included</t>
  </si>
  <si>
    <t>All assumptions and exclusions clearly listed</t>
  </si>
  <si>
    <t>Respondent Certification</t>
  </si>
  <si>
    <t>To be completed by authorized representative submitting the Cost Proposal.</t>
  </si>
  <si>
    <t>The RESPONDENT certifies that the Cost Proposal is complete, accurate, and based on the RESPONDENT’s understanding of the RFP, applicable federal requirements, applicable New York State requirements, site constraints, and the RESPONDENT’s proposed technical approach.</t>
  </si>
  <si>
    <t>Authorized Representative Name</t>
  </si>
  <si>
    <t>Title</t>
  </si>
  <si>
    <t>Signature</t>
  </si>
  <si>
    <t>Date</t>
  </si>
  <si>
    <t>Hourly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</si>
</sst>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numFmt numFmtId="165" formatCode="0.0%"/>
    <numFmt numFmtId="166" formatCode="\$#,##0;[Red]\(\$#,##0\)"/>
    <numFmt numFmtId="167" formatCode="0.0"/>
  </numFmts>
  <fonts count="15">
    <font>
      <sz val="11"/>
      <name val="Carlito"/>
    </font>
    <font>
      <b/>
      <sz val="11"/>
      <color rgb="FFFFFFFF"/>
      <name val="Carlito"/>
    </font>
    <font>
      <b/>
      <sz val="11"/>
      <color rgb="FF1F2937"/>
      <name val="Carlito"/>
    </font>
    <font>
      <i/>
      <sz val="11"/>
      <color rgb="FF374151"/>
      <name val="Carlito"/>
    </font>
    <font>
      <b/>
      <sz val="11"/>
      <name val="Carlito"/>
    </font>
    <font>
      <b/>
      <sz val="14"/>
      <color rgb="FFFFFFFF"/>
      <name val="Carlito"/>
    </font>
    <font>
      <b/>
      <sz val="11"/>
      <color rgb="FF7F6000"/>
      <name val="Carlito"/>
    </font>
    <font>
      <b/>
      <sz val="11"/>
      <color rgb="FF1F4E78"/>
      <name val="Carlito"/>
    </font>
    <font>
      <sz val="14"/>
      <name val="Carlito"/>
    </font>
    <font>
      <sz val="18"/>
      <name val="Carlito"/>
    </font>
    <font>
      <b/>
      <sz val="20"/>
      <color rgb="FFFFFFFF"/>
      <name val="Carlito"/>
    </font>
    <font>
      <sz val="20"/>
      <name val="Carlito"/>
    </font>
    <font>
      <b/>
      <i/>
      <sz val="14"/>
      <color rgb="FF1F2937"/>
      <name val="Carlito"/>
    </font>
    <font>
      <b/>
      <sz val="14"/>
      <name val="Carlito"/>
    </font>
    <font>
      <b/>
      <i/>
      <sz val="14"/>
      <color rgb="FFFFFFFF"/>
      <name val="Carlito"/>
    </font>
  </fonts>
  <fills count="10">
    <fill>
      <patternFill patternType="none"/>
    </fill>
    <fill>
      <patternFill patternType="gray125"/>
    </fill>
    <fill>
      <patternFill patternType="solid">
        <fgColor rgb="FFEAF3F8"/>
      </patternFill>
    </fill>
    <fill>
      <patternFill patternType="solid">
        <fgColor rgb="FF0F766E"/>
      </patternFill>
    </fill>
    <fill>
      <patternFill patternType="solid">
        <fgColor rgb="FFE2F0D9"/>
      </patternFill>
    </fill>
    <fill>
      <patternFill patternType="solid">
        <fgColor rgb="FFF2F2F2"/>
      </patternFill>
    </fill>
    <fill>
      <patternFill patternType="solid">
        <fgColor rgb="FF1F4E78"/>
      </patternFill>
    </fill>
    <fill>
      <patternFill patternType="solid">
        <fgColor rgb="FF5B9BD5"/>
      </patternFill>
    </fill>
    <fill>
      <patternFill patternType="solid">
        <fgColor rgb="FFFFF2CC"/>
      </patternFill>
    </fill>
    <fill>
      <patternFill patternType="solid">
        <fgColor rgb="FFD9EAF7"/>
      </patternFill>
    </fill>
  </fills>
  <borders count="10">
    <border>
      <left/>
      <right/>
      <top/>
      <bottom/>
      <diagonal/>
    </border>
    <border>
      <left/>
      <right/>
      <top/>
      <bottom/>
      <diagonal/>
    </border>
    <border>
      <left style="thin">
        <color rgb="FFD9E2F3"/>
      </left>
      <right/>
      <top style="thin">
        <color rgb="FFD9E2F3"/>
      </top>
      <bottom/>
      <diagonal/>
    </border>
    <border>
      <left/>
      <right/>
      <top style="thin">
        <color rgb="FFD9E2F3"/>
      </top>
      <bottom/>
      <diagonal/>
    </border>
    <border>
      <left/>
      <right style="thin">
        <color rgb="FFD9E2F3"/>
      </right>
      <top style="thin">
        <color rgb="FFD9E2F3"/>
      </top>
      <bottom/>
      <diagonal/>
    </border>
    <border>
      <left style="thin">
        <color rgb="FFD9E2F3"/>
      </left>
      <right/>
      <top/>
      <bottom/>
      <diagonal/>
    </border>
    <border>
      <left/>
      <right style="thin">
        <color rgb="FFD9E2F3"/>
      </right>
      <top/>
      <bottom/>
      <diagonal/>
    </border>
    <border>
      <left style="thin">
        <color rgb="FFD9E2F3"/>
      </left>
      <right/>
      <top/>
      <bottom style="thin">
        <color rgb="FFD9E2F3"/>
      </bottom>
      <diagonal/>
    </border>
    <border>
      <left/>
      <right/>
      <top/>
      <bottom style="thin">
        <color rgb="FFD9E2F3"/>
      </bottom>
      <diagonal/>
    </border>
    <border>
      <left/>
      <right style="thin">
        <color rgb="FFD9E2F3"/>
      </right>
      <top/>
      <bottom style="thin">
        <color rgb="FFD9E2F3"/>
      </bottom>
      <diagonal/>
    </border>
  </borders>
  <cellStyleXfs count="1">
    <xf numFmtId="0" fontId="0" fillId="0" borderId="0"/>
  </cellStyleXfs>
  <cellXfs count="64">
    <xf numFmtId="0" fontId="0" fillId="0" borderId="0" xfId="0"/>
    <xf numFmtId="0" fontId="0" fillId="0" borderId="0" xfId="0" applyAlignment="1">
      <alignment wrapText="1"/>
    </xf>
    <xf numFmtId="0" fontId="0" fillId="0" borderId="0" xfId="0" applyAlignment="1">
      <alignment vertical="top" wrapText="1"/>
    </xf>
    <xf numFmtId="0" fontId="1" fillId="3" borderId="0" xfId="0" applyFont="1" applyFill="1" applyAlignment="1">
      <alignment horizontal="center" vertical="top" wrapText="1"/>
    </xf>
    <xf numFmtId="164" fontId="0" fillId="4" borderId="0" xfId="0" applyNumberFormat="1" applyFill="1" applyAlignment="1">
      <alignment vertical="top" wrapText="1"/>
    </xf>
    <xf numFmtId="3" fontId="0" fillId="4" borderId="0" xfId="0" applyNumberFormat="1" applyFill="1" applyAlignment="1">
      <alignment vertical="top" wrapText="1"/>
    </xf>
    <xf numFmtId="0" fontId="3" fillId="5" borderId="0" xfId="0" applyFont="1" applyFill="1" applyAlignment="1">
      <alignment vertical="top" wrapText="1"/>
    </xf>
    <xf numFmtId="0" fontId="4" fillId="0" borderId="0" xfId="0" applyFont="1" applyAlignment="1">
      <alignment vertical="top" wrapText="1"/>
    </xf>
    <xf numFmtId="165" fontId="0" fillId="4" borderId="0" xfId="0" applyNumberFormat="1" applyFill="1" applyAlignment="1">
      <alignment vertical="top" wrapText="1"/>
    </xf>
    <xf numFmtId="0" fontId="0" fillId="4" borderId="0" xfId="0" applyFill="1" applyAlignment="1">
      <alignment vertical="top" wrapText="1"/>
    </xf>
    <xf numFmtId="164" fontId="1" fillId="4" borderId="0" xfId="0" applyNumberFormat="1" applyFont="1" applyFill="1" applyAlignment="1">
      <alignment vertical="top" wrapText="1"/>
    </xf>
    <xf numFmtId="166" fontId="0" fillId="4" borderId="0" xfId="0" applyNumberFormat="1" applyFill="1" applyAlignment="1">
      <alignment vertical="top" wrapText="1"/>
    </xf>
    <xf numFmtId="167" fontId="0" fillId="4" borderId="0" xfId="0" applyNumberFormat="1" applyFill="1" applyAlignment="1">
      <alignment vertical="top" wrapText="1"/>
    </xf>
    <xf numFmtId="0" fontId="1" fillId="6" borderId="0" xfId="0" applyFont="1" applyFill="1" applyAlignment="1">
      <alignment horizontal="center" vertical="top" wrapText="1"/>
    </xf>
    <xf numFmtId="0" fontId="0" fillId="0" borderId="6" xfId="0" applyBorder="1" applyAlignment="1">
      <alignment vertical="top" wrapText="1"/>
    </xf>
    <xf numFmtId="0" fontId="0" fillId="0" borderId="5" xfId="0" applyBorder="1" applyAlignment="1">
      <alignment vertical="top" wrapText="1"/>
    </xf>
    <xf numFmtId="0" fontId="6" fillId="8" borderId="5" xfId="0" applyFont="1" applyFill="1" applyBorder="1" applyAlignment="1">
      <alignment vertical="top" wrapText="1"/>
    </xf>
    <xf numFmtId="0" fontId="3" fillId="5" borderId="5" xfId="0" applyFont="1" applyFill="1" applyBorder="1" applyAlignment="1">
      <alignment vertical="top" wrapText="1"/>
    </xf>
    <xf numFmtId="0" fontId="4" fillId="0" borderId="5" xfId="0" applyFont="1" applyBorder="1" applyAlignment="1">
      <alignment vertical="top" wrapText="1"/>
    </xf>
    <xf numFmtId="0" fontId="1" fillId="6" borderId="5" xfId="0" applyFont="1" applyFill="1" applyBorder="1" applyAlignment="1">
      <alignment horizontal="center" vertical="top" wrapText="1"/>
    </xf>
    <xf numFmtId="0" fontId="1" fillId="6" borderId="6" xfId="0" applyFont="1" applyFill="1" applyBorder="1" applyAlignment="1">
      <alignment horizontal="center" vertical="top" wrapText="1"/>
    </xf>
    <xf numFmtId="0" fontId="0" fillId="0" borderId="7" xfId="0"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0" fontId="4" fillId="0" borderId="6" xfId="0" applyFont="1" applyBorder="1" applyAlignment="1">
      <alignment vertical="top" wrapText="1"/>
    </xf>
    <xf numFmtId="0" fontId="8" fillId="0" borderId="0" xfId="0" applyFont="1"/>
    <xf numFmtId="0" fontId="9" fillId="0" borderId="0" xfId="0" applyFont="1" applyAlignment="1">
      <alignment horizontal="center"/>
    </xf>
    <xf numFmtId="0" fontId="11" fillId="0" borderId="0" xfId="0" applyFont="1"/>
    <xf numFmtId="0" fontId="13" fillId="0" borderId="0" xfId="0" applyFont="1"/>
    <xf numFmtId="0" fontId="0" fillId="8" borderId="0" xfId="0" applyFill="1" applyAlignment="1">
      <alignment vertical="top" wrapText="1"/>
    </xf>
    <xf numFmtId="0" fontId="1" fillId="6" borderId="0" xfId="0" applyFont="1" applyFill="1" applyAlignment="1">
      <alignment vertical="top" wrapText="1"/>
    </xf>
    <xf numFmtId="164" fontId="1" fillId="6" borderId="0" xfId="0" applyNumberFormat="1" applyFont="1" applyFill="1" applyAlignment="1">
      <alignment vertical="top" wrapText="1"/>
    </xf>
    <xf numFmtId="165" fontId="1" fillId="6" borderId="0" xfId="0" applyNumberFormat="1" applyFont="1" applyFill="1" applyAlignment="1">
      <alignment vertical="top" wrapText="1"/>
    </xf>
    <xf numFmtId="164" fontId="0" fillId="8" borderId="0" xfId="0" applyNumberFormat="1" applyFill="1" applyAlignment="1">
      <alignment vertical="top" wrapText="1"/>
    </xf>
    <xf numFmtId="1" fontId="0" fillId="8" borderId="0" xfId="0" applyNumberFormat="1" applyFill="1" applyAlignment="1">
      <alignment vertical="top" wrapText="1"/>
    </xf>
    <xf numFmtId="1" fontId="1" fillId="6" borderId="0" xfId="0" applyNumberFormat="1" applyFont="1" applyFill="1" applyAlignment="1">
      <alignment vertical="top" wrapText="1"/>
    </xf>
    <xf numFmtId="167" fontId="0" fillId="8" borderId="0" xfId="0" applyNumberFormat="1" applyFill="1" applyAlignment="1">
      <alignment vertical="top" wrapText="1"/>
    </xf>
    <xf numFmtId="167" fontId="1" fillId="6" borderId="0" xfId="0" applyNumberFormat="1" applyFont="1" applyFill="1" applyAlignment="1">
      <alignment vertical="top" wrapText="1"/>
    </xf>
    <xf numFmtId="2" fontId="0" fillId="8" borderId="0" xfId="0" applyNumberFormat="1" applyFill="1" applyAlignment="1">
      <alignment vertical="top" wrapText="1"/>
    </xf>
    <xf numFmtId="2" fontId="1" fillId="6" borderId="0" xfId="0" applyNumberFormat="1" applyFont="1" applyFill="1" applyAlignment="1">
      <alignment vertical="top" wrapText="1"/>
    </xf>
    <xf numFmtId="165" fontId="0" fillId="8" borderId="0" xfId="0" applyNumberFormat="1" applyFill="1" applyAlignment="1">
      <alignment vertical="top" wrapText="1"/>
    </xf>
    <xf numFmtId="3" fontId="0" fillId="8" borderId="0" xfId="0" applyNumberFormat="1" applyFill="1" applyAlignment="1">
      <alignment vertical="top" wrapText="1"/>
    </xf>
    <xf numFmtId="0" fontId="10" fillId="6" borderId="0" xfId="0" applyFont="1" applyFill="1" applyAlignment="1">
      <alignment horizontal="center" vertical="top" wrapText="1"/>
    </xf>
    <xf numFmtId="0" fontId="11" fillId="0" borderId="0" xfId="0" applyFont="1" applyAlignment="1">
      <alignment vertical="top" wrapText="1"/>
    </xf>
    <xf numFmtId="0" fontId="12" fillId="2" borderId="0" xfId="0" applyFont="1" applyFill="1" applyAlignment="1">
      <alignment horizontal="center" vertical="top" wrapText="1"/>
    </xf>
    <xf numFmtId="0" fontId="13" fillId="0" borderId="0" xfId="0" applyFont="1" applyAlignment="1">
      <alignment vertical="top" wrapText="1"/>
    </xf>
    <xf numFmtId="0" fontId="7" fillId="9" borderId="5" xfId="0" applyFont="1" applyFill="1" applyBorder="1" applyAlignment="1">
      <alignment horizontal="left" vertical="top" wrapText="1"/>
    </xf>
    <xf numFmtId="0" fontId="0" fillId="0" borderId="0" xfId="0" applyAlignment="1">
      <alignment vertical="top" wrapText="1"/>
    </xf>
    <xf numFmtId="0" fontId="0" fillId="0" borderId="6" xfId="0" applyBorder="1" applyAlignment="1">
      <alignment vertical="top" wrapText="1"/>
    </xf>
    <xf numFmtId="0" fontId="10" fillId="6" borderId="2" xfId="0" applyFont="1" applyFill="1" applyBorder="1" applyAlignment="1">
      <alignment horizontal="center" vertical="top" wrapText="1"/>
    </xf>
    <xf numFmtId="0" fontId="11" fillId="0" borderId="3" xfId="0" applyFont="1" applyBorder="1" applyAlignment="1">
      <alignment horizontal="center" vertical="top" wrapText="1"/>
    </xf>
    <xf numFmtId="0" fontId="11" fillId="0" borderId="4" xfId="0" applyFont="1" applyBorder="1" applyAlignment="1">
      <alignment horizontal="center" vertical="top" wrapText="1"/>
    </xf>
    <xf numFmtId="0" fontId="11" fillId="0" borderId="0" xfId="0" applyFont="1" applyAlignment="1">
      <alignment horizontal="center" vertical="top" wrapText="1"/>
    </xf>
    <xf numFmtId="0" fontId="14" fillId="7" borderId="5" xfId="0" applyFont="1" applyFill="1" applyBorder="1" applyAlignment="1">
      <alignment horizontal="center" vertical="top" wrapText="1"/>
    </xf>
    <xf numFmtId="0" fontId="8" fillId="0" borderId="0" xfId="0" applyFont="1" applyAlignment="1">
      <alignment horizontal="center" vertical="top" wrapText="1"/>
    </xf>
    <xf numFmtId="0" fontId="8" fillId="0" borderId="6" xfId="0" applyFont="1" applyBorder="1" applyAlignment="1">
      <alignment horizontal="center" vertical="top" wrapText="1"/>
    </xf>
    <xf numFmtId="0" fontId="2" fillId="9" borderId="5" xfId="0" applyFont="1" applyFill="1" applyBorder="1" applyAlignment="1">
      <alignment vertical="top" wrapText="1"/>
    </xf>
    <xf numFmtId="0" fontId="6" fillId="8" borderId="0" xfId="0" applyFont="1" applyFill="1" applyAlignment="1">
      <alignment vertical="top" wrapText="1"/>
    </xf>
    <xf numFmtId="0" fontId="6" fillId="8" borderId="6" xfId="0" applyFont="1" applyFill="1" applyBorder="1" applyAlignment="1">
      <alignment vertical="top" wrapText="1"/>
    </xf>
    <xf numFmtId="0" fontId="6" fillId="8" borderId="1" xfId="0" applyFont="1" applyFill="1" applyBorder="1" applyAlignment="1">
      <alignment horizontal="left" vertical="top" wrapText="1"/>
    </xf>
    <xf numFmtId="0" fontId="6" fillId="8" borderId="6" xfId="0" applyFont="1" applyFill="1" applyBorder="1" applyAlignment="1">
      <alignment horizontal="left" vertical="top" wrapText="1"/>
    </xf>
    <xf numFmtId="0" fontId="5" fillId="6" borderId="0" xfId="0" applyFont="1" applyFill="1" applyAlignment="1">
      <alignment horizontal="left" vertical="center"/>
    </xf>
    <xf numFmtId="0" fontId="0" fillId="0" borderId="0" xfId="0"/>
    <xf numFmtId="0" fontId="3" fillId="5" borderId="0" xfId="0"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0"/>
  <sheetViews>
    <sheetView workbookViewId="0">
      <selection activeCell="A2" sqref="A2:F2"/>
    </sheetView>
  </sheetViews>
  <sheetFormatPr defaultRowHeight="13.8"/>
  <cols>
    <col min="1" max="1" width="10.69921875" bestFit="1" customWidth="1"/>
    <col min="2" max="2" width="42.19921875" bestFit="1" customWidth="1"/>
    <col min="3" max="3" width="11" bestFit="1" customWidth="1"/>
    <col min="4" max="4" width="31.69921875" bestFit="1" customWidth="1"/>
    <col min="5" max="5" width="21.8984375" bestFit="1" customWidth="1"/>
    <col min="6" max="6" width="16.69921875" bestFit="1" customWidth="1"/>
  </cols>
  <sheetData>
    <row r="1" spans="1:6" ht="30" customHeight="1">
      <c r="A1" s="42" t="s">
        <v>0</v>
      </c>
      <c r="B1" s="43"/>
      <c r="C1" s="43"/>
      <c r="D1" s="43"/>
      <c r="E1" s="43"/>
      <c r="F1" s="43"/>
    </row>
    <row r="2" spans="1:6" ht="30" customHeight="1">
      <c r="A2" s="44" t="s">
        <v>1</v>
      </c>
      <c r="B2" s="45"/>
      <c r="C2" s="45"/>
      <c r="D2" s="45"/>
      <c r="E2" s="45"/>
      <c r="F2" s="45"/>
    </row>
    <row r="3" spans="1:6">
      <c r="A3" s="2"/>
      <c r="B3" s="2"/>
      <c r="C3" s="2"/>
      <c r="D3" s="2"/>
      <c r="E3" s="2"/>
      <c r="F3" s="2"/>
    </row>
    <row r="4" spans="1:6">
      <c r="A4" s="3" t="s">
        <v>2</v>
      </c>
      <c r="B4" s="3" t="s">
        <v>3</v>
      </c>
      <c r="C4" s="3" t="s">
        <v>4</v>
      </c>
      <c r="D4" s="3" t="s">
        <v>5</v>
      </c>
      <c r="E4" s="3" t="s">
        <v>6</v>
      </c>
      <c r="F4" s="3" t="s">
        <v>7</v>
      </c>
    </row>
    <row r="5" spans="1:6">
      <c r="A5" s="2" t="s">
        <v>8</v>
      </c>
      <c r="B5" s="2" t="s">
        <v>9</v>
      </c>
      <c r="C5" s="2" t="s">
        <v>10</v>
      </c>
      <c r="D5" s="2" t="s">
        <v>11</v>
      </c>
      <c r="E5" s="2" t="s">
        <v>12</v>
      </c>
      <c r="F5" s="2" t="s">
        <v>13</v>
      </c>
    </row>
    <row r="6" spans="1:6">
      <c r="A6" s="2" t="s">
        <v>14</v>
      </c>
      <c r="B6" s="2" t="s">
        <v>15</v>
      </c>
      <c r="C6" s="2" t="s">
        <v>16</v>
      </c>
      <c r="D6" s="2" t="s">
        <v>17</v>
      </c>
      <c r="E6" s="2" t="s">
        <v>18</v>
      </c>
      <c r="F6" s="2" t="s">
        <v>19</v>
      </c>
    </row>
    <row r="7" spans="1:6" ht="36.6" customHeight="1">
      <c r="A7" s="2" t="s">
        <v>20</v>
      </c>
      <c r="B7" s="2" t="s">
        <v>21</v>
      </c>
      <c r="C7" s="2" t="s">
        <v>22</v>
      </c>
      <c r="D7" s="2" t="s">
        <v>23</v>
      </c>
      <c r="E7" s="2" t="s">
        <v>24</v>
      </c>
      <c r="F7" s="2" t="s">
        <v>25</v>
      </c>
    </row>
    <row r="8" spans="1:6">
      <c r="A8" s="2"/>
      <c r="B8" s="2" t="s">
        <v>26</v>
      </c>
      <c r="C8" s="2" t="s">
        <v>27</v>
      </c>
      <c r="D8" s="2" t="s">
        <v>20</v>
      </c>
      <c r="E8" s="2" t="s">
        <v>20</v>
      </c>
      <c r="F8" s="2" t="s">
        <v>28</v>
      </c>
    </row>
    <row r="9" spans="1:6">
      <c r="A9" s="2"/>
      <c r="B9" s="2" t="s">
        <v>29</v>
      </c>
      <c r="C9" s="2" t="s">
        <v>30</v>
      </c>
      <c r="D9" s="2"/>
      <c r="E9" s="2"/>
      <c r="F9" s="2" t="s">
        <v>31</v>
      </c>
    </row>
    <row r="10" spans="1:6">
      <c r="A10" s="2"/>
      <c r="B10" s="2" t="s">
        <v>32</v>
      </c>
      <c r="C10" s="2"/>
      <c r="D10" s="2"/>
      <c r="E10" s="2"/>
      <c r="F10" s="2"/>
    </row>
    <row r="11" spans="1:6">
      <c r="A11" s="2"/>
      <c r="B11" s="2"/>
      <c r="C11" s="2"/>
      <c r="D11" s="2"/>
      <c r="E11" s="2"/>
      <c r="F11" s="2"/>
    </row>
    <row r="12" spans="1:6">
      <c r="A12" s="2"/>
      <c r="B12" s="2"/>
      <c r="C12" s="2"/>
      <c r="D12" s="2"/>
      <c r="E12" s="2"/>
      <c r="F12" s="2"/>
    </row>
    <row r="13" spans="1:6">
      <c r="A13" s="2"/>
      <c r="B13" s="2"/>
      <c r="C13" s="2"/>
      <c r="D13" s="2"/>
      <c r="E13" s="2"/>
      <c r="F13" s="2"/>
    </row>
    <row r="14" spans="1:6">
      <c r="A14" s="2"/>
      <c r="B14" s="2"/>
      <c r="C14" s="2"/>
      <c r="D14" s="2"/>
      <c r="E14" s="2"/>
      <c r="F14" s="2"/>
    </row>
    <row r="15" spans="1:6">
      <c r="A15" s="2"/>
      <c r="B15" s="2"/>
      <c r="C15" s="2"/>
      <c r="D15" s="2"/>
      <c r="E15" s="2"/>
      <c r="F15" s="2"/>
    </row>
    <row r="16" spans="1:6">
      <c r="A16" s="2"/>
      <c r="B16" s="2"/>
      <c r="C16" s="2"/>
      <c r="D16" s="2"/>
      <c r="E16" s="2"/>
      <c r="F16" s="2"/>
    </row>
    <row r="17" spans="1:6">
      <c r="A17" s="2"/>
      <c r="B17" s="2"/>
      <c r="C17" s="2"/>
      <c r="D17" s="2"/>
      <c r="E17" s="2"/>
      <c r="F17" s="2"/>
    </row>
    <row r="18" spans="1:6">
      <c r="A18" s="2"/>
      <c r="B18" s="2"/>
      <c r="C18" s="2"/>
      <c r="D18" s="2"/>
      <c r="E18" s="2"/>
      <c r="F18" s="2"/>
    </row>
    <row r="19" spans="1:6">
      <c r="A19" s="2"/>
      <c r="B19" s="2"/>
      <c r="C19" s="2"/>
      <c r="D19" s="2"/>
      <c r="E19" s="2"/>
      <c r="F19" s="2"/>
    </row>
    <row r="20" spans="1:6">
      <c r="A20" s="2"/>
      <c r="B20" s="2"/>
      <c r="C20" s="2"/>
      <c r="D20" s="2"/>
      <c r="E20" s="2"/>
      <c r="F20" s="2"/>
    </row>
  </sheetData>
  <mergeCells count="2">
    <mergeCell ref="A1:F1"/>
    <mergeCell ref="A2:F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0"/>
  <sheetViews>
    <sheetView topLeftCell="A47" workbookViewId="0">
      <selection activeCell="D20" sqref="D20"/>
    </sheetView>
  </sheetViews>
  <sheetFormatPr defaultRowHeight="27.6" customHeight="1"/>
  <cols>
    <col min="1" max="1" width="17.09765625" customWidth="1"/>
    <col min="2" max="2" width="123.09765625" customWidth="1"/>
    <col min="3" max="3" width="68.59765625" customWidth="1"/>
    <col min="4" max="4" width="45" customWidth="1"/>
    <col min="5" max="8" width="14" customWidth="1"/>
  </cols>
  <sheetData>
    <row r="1" spans="1:8" s="26" customFormat="1" ht="30" customHeight="1">
      <c r="A1" s="49" t="s">
        <v>33</v>
      </c>
      <c r="B1" s="50"/>
      <c r="C1" s="50"/>
      <c r="D1" s="51"/>
      <c r="E1" s="52"/>
      <c r="F1" s="52"/>
      <c r="G1" s="52"/>
      <c r="H1" s="52"/>
    </row>
    <row r="2" spans="1:8" ht="30" customHeight="1">
      <c r="A2" s="53" t="s">
        <v>34</v>
      </c>
      <c r="B2" s="54"/>
      <c r="C2" s="54"/>
      <c r="D2" s="55"/>
      <c r="E2" s="54"/>
      <c r="F2" s="54"/>
      <c r="G2" s="54"/>
      <c r="H2" s="54"/>
    </row>
    <row r="3" spans="1:8" ht="13.8">
      <c r="A3" s="15"/>
      <c r="B3" s="2"/>
      <c r="C3" s="2"/>
      <c r="D3" s="14"/>
      <c r="E3" s="2"/>
      <c r="F3" s="2"/>
      <c r="G3" s="2"/>
      <c r="H3" s="2"/>
    </row>
    <row r="4" spans="1:8">
      <c r="A4" s="16" t="s">
        <v>35</v>
      </c>
      <c r="B4" s="57" t="s">
        <v>36</v>
      </c>
      <c r="C4" s="57"/>
      <c r="D4" s="58"/>
      <c r="E4" s="2"/>
      <c r="F4" s="2"/>
      <c r="G4" s="2"/>
      <c r="H4" s="2"/>
    </row>
    <row r="5" spans="1:8" s="1" customFormat="1" ht="28.95" customHeight="1">
      <c r="A5" s="16" t="s">
        <v>37</v>
      </c>
      <c r="B5" s="59" t="s">
        <v>38</v>
      </c>
      <c r="C5" s="59"/>
      <c r="D5" s="60"/>
      <c r="E5" s="2"/>
      <c r="F5" s="2"/>
      <c r="G5" s="2"/>
      <c r="H5" s="2"/>
    </row>
    <row r="6" spans="1:8" ht="13.8">
      <c r="A6" s="16" t="s">
        <v>39</v>
      </c>
      <c r="B6" s="57" t="s">
        <v>40</v>
      </c>
      <c r="C6" s="57"/>
      <c r="D6" s="58"/>
      <c r="E6" s="2"/>
      <c r="F6" s="2"/>
      <c r="G6" s="2"/>
      <c r="H6" s="2"/>
    </row>
    <row r="7" spans="1:8" ht="13.8">
      <c r="A7" s="15"/>
      <c r="B7" s="29"/>
      <c r="C7" s="2"/>
      <c r="D7" s="14"/>
      <c r="E7" s="2"/>
      <c r="F7" s="2"/>
      <c r="G7" s="2"/>
      <c r="H7" s="2"/>
    </row>
    <row r="8" spans="1:8" ht="13.8">
      <c r="A8" s="19" t="s">
        <v>41</v>
      </c>
      <c r="B8" s="13" t="s">
        <v>42</v>
      </c>
      <c r="C8" s="13" t="s">
        <v>43</v>
      </c>
      <c r="D8" s="20" t="s">
        <v>44</v>
      </c>
      <c r="E8" s="2"/>
      <c r="F8" s="2"/>
      <c r="G8" s="2"/>
      <c r="H8" s="2"/>
    </row>
    <row r="9" spans="1:8">
      <c r="A9" s="15" t="s">
        <v>45</v>
      </c>
      <c r="B9" s="4" t="s">
        <v>46</v>
      </c>
      <c r="C9" s="2" t="s">
        <v>47</v>
      </c>
      <c r="D9" s="14" t="s">
        <v>48</v>
      </c>
      <c r="E9" s="2"/>
      <c r="F9" s="2"/>
      <c r="G9" s="2"/>
      <c r="H9" s="2"/>
    </row>
    <row r="10" spans="1:8">
      <c r="A10" s="15" t="s">
        <v>49</v>
      </c>
      <c r="B10" s="4" t="s">
        <v>50</v>
      </c>
      <c r="C10" s="2" t="s">
        <v>51</v>
      </c>
      <c r="D10" s="14" t="s">
        <v>48</v>
      </c>
      <c r="E10" s="2"/>
      <c r="F10" s="2"/>
      <c r="G10" s="2"/>
      <c r="H10" s="2"/>
    </row>
    <row r="11" spans="1:8">
      <c r="A11" s="15" t="s">
        <v>52</v>
      </c>
      <c r="B11" s="4" t="s">
        <v>53</v>
      </c>
      <c r="C11" s="2" t="s">
        <v>54</v>
      </c>
      <c r="D11" s="14" t="s">
        <v>48</v>
      </c>
      <c r="E11" s="2"/>
      <c r="F11" s="2"/>
      <c r="G11" s="2"/>
      <c r="H11" s="2"/>
    </row>
    <row r="12" spans="1:8">
      <c r="A12" s="15" t="s">
        <v>55</v>
      </c>
      <c r="B12" s="5" t="s">
        <v>56</v>
      </c>
      <c r="C12" s="2" t="s">
        <v>57</v>
      </c>
      <c r="D12" s="14" t="s">
        <v>48</v>
      </c>
      <c r="E12" s="2"/>
      <c r="F12" s="2"/>
      <c r="G12" s="2"/>
      <c r="H12" s="2"/>
    </row>
    <row r="13" spans="1:8">
      <c r="A13" s="15" t="s">
        <v>58</v>
      </c>
      <c r="B13" s="4" t="s">
        <v>59</v>
      </c>
      <c r="C13" s="2" t="s">
        <v>60</v>
      </c>
      <c r="D13" s="14" t="s">
        <v>48</v>
      </c>
      <c r="E13" s="2"/>
      <c r="F13" s="2"/>
      <c r="G13" s="2"/>
      <c r="H13" s="2"/>
    </row>
    <row r="14" spans="1:8">
      <c r="A14" s="15" t="s">
        <v>61</v>
      </c>
      <c r="B14" s="2" t="s">
        <v>62</v>
      </c>
      <c r="C14" s="2" t="s">
        <v>63</v>
      </c>
      <c r="D14" s="14" t="s">
        <v>64</v>
      </c>
      <c r="E14" s="2"/>
      <c r="F14" s="2"/>
      <c r="G14" s="2"/>
      <c r="H14" s="2"/>
    </row>
    <row r="15" spans="1:8" ht="13.8">
      <c r="A15" s="46" t="s">
        <v>65</v>
      </c>
      <c r="B15" s="47" t="s">
        <v>66</v>
      </c>
      <c r="C15" s="47" t="s">
        <v>67</v>
      </c>
      <c r="D15" s="48" t="s">
        <v>64</v>
      </c>
      <c r="E15" s="47"/>
      <c r="F15" s="47"/>
      <c r="G15" s="47"/>
      <c r="H15" s="47"/>
    </row>
    <row r="16" spans="1:8" ht="28.8">
      <c r="A16" s="17" t="s">
        <v>68</v>
      </c>
      <c r="B16" s="6" t="s">
        <v>69</v>
      </c>
      <c r="C16" s="2" t="s">
        <v>70</v>
      </c>
      <c r="D16" s="14" t="s">
        <v>48</v>
      </c>
      <c r="E16" s="2"/>
      <c r="F16" s="2"/>
      <c r="G16" s="2"/>
      <c r="H16" s="2"/>
    </row>
    <row r="17" spans="1:8" ht="28.8">
      <c r="A17" s="17" t="s">
        <v>71</v>
      </c>
      <c r="B17" s="6" t="s">
        <v>72</v>
      </c>
      <c r="C17" s="2" t="s">
        <v>73</v>
      </c>
      <c r="D17" s="14" t="s">
        <v>64</v>
      </c>
      <c r="E17" s="2"/>
      <c r="F17" s="2"/>
      <c r="G17" s="2"/>
      <c r="H17" s="2"/>
    </row>
    <row r="18" spans="1:8">
      <c r="A18" s="17" t="s">
        <v>74</v>
      </c>
      <c r="B18" s="6" t="s">
        <v>75</v>
      </c>
      <c r="C18" s="2" t="s">
        <v>76</v>
      </c>
      <c r="D18" s="14" t="s">
        <v>77</v>
      </c>
      <c r="E18" s="2"/>
      <c r="F18" s="2"/>
      <c r="G18" s="2"/>
      <c r="H18" s="2"/>
    </row>
    <row r="19" spans="1:8">
      <c r="A19" s="17" t="s">
        <v>78</v>
      </c>
      <c r="B19" s="6" t="s">
        <v>79</v>
      </c>
      <c r="C19" s="2" t="s">
        <v>80</v>
      </c>
      <c r="D19" s="14" t="s">
        <v>64</v>
      </c>
      <c r="E19" s="2"/>
      <c r="F19" s="2"/>
      <c r="G19" s="2"/>
      <c r="H19" s="2"/>
    </row>
    <row r="20" spans="1:8" ht="28.8">
      <c r="A20" s="17" t="s">
        <v>81</v>
      </c>
      <c r="B20" s="6" t="s">
        <v>82</v>
      </c>
      <c r="C20" s="2" t="s">
        <v>83</v>
      </c>
      <c r="D20" s="14" t="s">
        <v>84</v>
      </c>
      <c r="E20" s="2"/>
      <c r="F20" s="2"/>
      <c r="G20" s="2"/>
      <c r="H20" s="2"/>
    </row>
    <row r="21" spans="1:8" ht="28.8">
      <c r="A21" s="17" t="s">
        <v>85</v>
      </c>
      <c r="B21" s="6" t="s">
        <v>86</v>
      </c>
      <c r="C21" s="2" t="s">
        <v>87</v>
      </c>
      <c r="D21" s="14" t="s">
        <v>88</v>
      </c>
      <c r="E21" s="2"/>
      <c r="F21" s="2"/>
      <c r="G21" s="2"/>
      <c r="H21" s="2"/>
    </row>
    <row r="22" spans="1:8">
      <c r="A22" s="15" t="s">
        <v>89</v>
      </c>
      <c r="B22" s="2" t="s">
        <v>90</v>
      </c>
      <c r="C22" s="2" t="s">
        <v>91</v>
      </c>
      <c r="D22" s="14" t="s">
        <v>48</v>
      </c>
      <c r="E22" s="2"/>
      <c r="F22" s="2"/>
      <c r="G22" s="2"/>
      <c r="H22" s="2"/>
    </row>
    <row r="23" spans="1:8" ht="13.8">
      <c r="A23" s="56" t="s">
        <v>92</v>
      </c>
      <c r="B23" s="47" t="s">
        <v>93</v>
      </c>
      <c r="C23" s="47" t="s">
        <v>94</v>
      </c>
      <c r="D23" s="48" t="s">
        <v>48</v>
      </c>
      <c r="E23" s="47"/>
      <c r="F23" s="47"/>
      <c r="G23" s="47"/>
      <c r="H23" s="47"/>
    </row>
    <row r="24" spans="1:8" ht="13.8">
      <c r="A24" s="18" t="s">
        <v>95</v>
      </c>
      <c r="B24" s="2" t="s">
        <v>96</v>
      </c>
      <c r="C24" s="2" t="s">
        <v>97</v>
      </c>
      <c r="D24" s="14" t="s">
        <v>48</v>
      </c>
      <c r="E24" s="2"/>
      <c r="F24" s="2"/>
      <c r="G24" s="2"/>
      <c r="H24" s="2"/>
    </row>
    <row r="25" spans="1:8">
      <c r="A25" s="18" t="s">
        <v>98</v>
      </c>
      <c r="B25" s="2" t="s">
        <v>99</v>
      </c>
      <c r="C25" s="2" t="s">
        <v>100</v>
      </c>
      <c r="D25" s="14" t="s">
        <v>101</v>
      </c>
      <c r="E25" s="2"/>
      <c r="F25" s="2"/>
      <c r="G25" s="2"/>
      <c r="H25" s="2"/>
    </row>
    <row r="26" spans="1:8">
      <c r="A26" s="18" t="s">
        <v>102</v>
      </c>
      <c r="B26" s="2" t="s">
        <v>103</v>
      </c>
      <c r="C26" s="2" t="s">
        <v>104</v>
      </c>
      <c r="D26" s="14" t="s">
        <v>48</v>
      </c>
      <c r="E26" s="2"/>
      <c r="F26" s="2"/>
      <c r="G26" s="2"/>
      <c r="H26" s="2"/>
    </row>
    <row r="27" spans="1:8" ht="13.8">
      <c r="A27" s="46"/>
      <c r="B27" s="47"/>
      <c r="C27" s="47"/>
      <c r="D27" s="48"/>
      <c r="E27" s="2"/>
      <c r="F27" s="2"/>
      <c r="G27" s="2"/>
      <c r="H27" s="2"/>
    </row>
    <row r="28" spans="1:8">
      <c r="A28" s="19" t="s">
        <v>105</v>
      </c>
      <c r="B28" s="13"/>
      <c r="C28" s="13"/>
      <c r="D28" s="20"/>
      <c r="E28" s="2"/>
      <c r="F28" s="2"/>
      <c r="G28" s="2"/>
      <c r="H28" s="2"/>
    </row>
    <row r="29" spans="1:8" ht="13.8">
      <c r="A29" s="18" t="s">
        <v>106</v>
      </c>
      <c r="B29" s="7" t="s">
        <v>107</v>
      </c>
      <c r="C29" s="7" t="s">
        <v>108</v>
      </c>
      <c r="D29" s="24" t="s">
        <v>109</v>
      </c>
      <c r="E29" s="7"/>
      <c r="F29" s="2"/>
      <c r="G29" s="2"/>
      <c r="H29" s="2"/>
    </row>
    <row r="30" spans="1:8">
      <c r="A30" s="18" t="s">
        <v>110</v>
      </c>
      <c r="B30" s="2" t="s">
        <v>111</v>
      </c>
      <c r="C30" s="2" t="s">
        <v>112</v>
      </c>
      <c r="D30" s="14" t="s">
        <v>113</v>
      </c>
      <c r="E30" s="2"/>
      <c r="F30" s="2"/>
      <c r="G30" s="2"/>
      <c r="H30" s="2"/>
    </row>
    <row r="31" spans="1:8">
      <c r="A31" s="18" t="s">
        <v>114</v>
      </c>
      <c r="B31" s="2" t="s">
        <v>115</v>
      </c>
      <c r="C31" s="2" t="s">
        <v>116</v>
      </c>
      <c r="D31" s="14" t="s">
        <v>117</v>
      </c>
      <c r="E31" s="2"/>
      <c r="F31" s="2"/>
      <c r="G31" s="2"/>
      <c r="H31" s="2"/>
    </row>
    <row r="32" spans="1:8">
      <c r="A32" s="18" t="s">
        <v>118</v>
      </c>
      <c r="B32" s="2" t="s">
        <v>119</v>
      </c>
      <c r="C32" s="2" t="s">
        <v>120</v>
      </c>
      <c r="D32" s="14" t="s">
        <v>121</v>
      </c>
      <c r="E32" s="2"/>
      <c r="F32" s="2"/>
      <c r="G32" s="2"/>
      <c r="H32" s="2"/>
    </row>
    <row r="33" spans="1:8">
      <c r="A33" s="18" t="s">
        <v>122</v>
      </c>
      <c r="B33" s="2" t="s">
        <v>123</v>
      </c>
      <c r="C33" s="2" t="s">
        <v>124</v>
      </c>
      <c r="D33" s="14" t="s">
        <v>125</v>
      </c>
      <c r="E33" s="2"/>
      <c r="F33" s="2"/>
      <c r="G33" s="2"/>
      <c r="H33" s="2"/>
    </row>
    <row r="34" spans="1:8">
      <c r="A34" s="18" t="s">
        <v>126</v>
      </c>
      <c r="B34" s="2" t="s">
        <v>127</v>
      </c>
      <c r="C34" s="2" t="s">
        <v>128</v>
      </c>
      <c r="D34" s="14" t="s">
        <v>129</v>
      </c>
      <c r="E34" s="2"/>
      <c r="F34" s="2"/>
      <c r="G34" s="2"/>
      <c r="H34" s="2"/>
    </row>
    <row r="35" spans="1:8">
      <c r="A35" s="18" t="s">
        <v>130</v>
      </c>
      <c r="B35" s="2" t="s">
        <v>131</v>
      </c>
      <c r="C35" s="2" t="s">
        <v>132</v>
      </c>
      <c r="D35" s="14" t="s">
        <v>133</v>
      </c>
      <c r="E35" s="2"/>
      <c r="F35" s="2"/>
      <c r="G35" s="2"/>
      <c r="H35" s="2"/>
    </row>
    <row r="36" spans="1:8">
      <c r="A36" s="18" t="s">
        <v>134</v>
      </c>
      <c r="B36" s="2" t="s">
        <v>135</v>
      </c>
      <c r="C36" s="2" t="s">
        <v>136</v>
      </c>
      <c r="D36" s="14" t="s">
        <v>137</v>
      </c>
      <c r="E36" s="2"/>
      <c r="F36" s="2"/>
      <c r="G36" s="2"/>
      <c r="H36" s="2"/>
    </row>
    <row r="37" spans="1:8">
      <c r="A37" s="18" t="s">
        <v>138</v>
      </c>
      <c r="B37" s="2" t="s">
        <v>139</v>
      </c>
      <c r="C37" s="2" t="s">
        <v>140</v>
      </c>
      <c r="D37" s="14" t="s">
        <v>141</v>
      </c>
      <c r="E37" s="2"/>
      <c r="F37" s="2"/>
      <c r="G37" s="2"/>
      <c r="H37" s="2"/>
    </row>
    <row r="38" spans="1:8">
      <c r="A38" s="18" t="s">
        <v>142</v>
      </c>
      <c r="B38" s="2" t="s">
        <v>143</v>
      </c>
      <c r="C38" s="2" t="s">
        <v>144</v>
      </c>
      <c r="D38" s="14" t="s">
        <v>145</v>
      </c>
      <c r="E38" s="2"/>
      <c r="F38" s="2"/>
      <c r="G38" s="2"/>
      <c r="H38" s="2"/>
    </row>
    <row r="39" spans="1:8">
      <c r="A39" s="18" t="s">
        <v>146</v>
      </c>
      <c r="B39" s="2" t="s">
        <v>147</v>
      </c>
      <c r="C39" s="2" t="s">
        <v>148</v>
      </c>
      <c r="D39" s="14" t="s">
        <v>149</v>
      </c>
    </row>
    <row r="40" spans="1:8">
      <c r="A40" s="18" t="s">
        <v>150</v>
      </c>
      <c r="B40" s="2" t="s">
        <v>151</v>
      </c>
      <c r="C40" s="2" t="s">
        <v>152</v>
      </c>
      <c r="D40" s="14" t="s">
        <v>153</v>
      </c>
    </row>
    <row r="41" spans="1:8">
      <c r="A41" s="18" t="s">
        <v>154</v>
      </c>
      <c r="B41" s="2" t="s">
        <v>155</v>
      </c>
      <c r="C41" s="2" t="s">
        <v>156</v>
      </c>
      <c r="D41" s="14" t="s">
        <v>157</v>
      </c>
    </row>
    <row r="42" spans="1:8">
      <c r="A42" s="18" t="s">
        <v>158</v>
      </c>
      <c r="B42" s="2" t="s">
        <v>159</v>
      </c>
      <c r="C42" s="2" t="s">
        <v>160</v>
      </c>
      <c r="D42" s="14" t="s">
        <v>161</v>
      </c>
    </row>
    <row r="43" spans="1:8">
      <c r="A43" s="18" t="s">
        <v>162</v>
      </c>
      <c r="B43" s="2" t="s">
        <v>163</v>
      </c>
      <c r="C43" s="2" t="s">
        <v>164</v>
      </c>
      <c r="D43" s="14" t="s">
        <v>165</v>
      </c>
    </row>
    <row r="44" spans="1:8">
      <c r="A44" s="18" t="s">
        <v>166</v>
      </c>
      <c r="B44" s="2" t="s">
        <v>167</v>
      </c>
      <c r="C44" s="2" t="s">
        <v>168</v>
      </c>
      <c r="D44" s="14" t="s">
        <v>169</v>
      </c>
    </row>
    <row r="45" spans="1:8">
      <c r="A45" s="18" t="s">
        <v>170</v>
      </c>
      <c r="B45" s="2" t="s">
        <v>171</v>
      </c>
      <c r="C45" s="2" t="s">
        <v>172</v>
      </c>
      <c r="D45" s="14" t="s">
        <v>173</v>
      </c>
    </row>
    <row r="46" spans="1:8">
      <c r="A46" s="18" t="s">
        <v>174</v>
      </c>
      <c r="B46" s="2" t="s">
        <v>175</v>
      </c>
      <c r="C46" s="2" t="s">
        <v>176</v>
      </c>
      <c r="D46" s="14" t="s">
        <v>177</v>
      </c>
    </row>
    <row r="47" spans="1:8" ht="13.8">
      <c r="A47" s="18" t="s">
        <v>178</v>
      </c>
      <c r="B47" s="2" t="s">
        <v>179</v>
      </c>
      <c r="C47" s="2" t="s">
        <v>180</v>
      </c>
      <c r="D47" s="14" t="s">
        <v>181</v>
      </c>
    </row>
    <row r="48" spans="1:8" ht="13.8">
      <c r="A48" s="15"/>
      <c r="B48" s="2"/>
      <c r="C48" s="2"/>
      <c r="D48" s="14"/>
    </row>
    <row r="49" spans="1:4" ht="13.8">
      <c r="A49" s="46" t="s">
        <v>182</v>
      </c>
      <c r="B49" s="47"/>
      <c r="C49" s="47"/>
      <c r="D49" s="48"/>
    </row>
    <row r="50" spans="1:4" ht="13.8">
      <c r="A50" s="19" t="s">
        <v>183</v>
      </c>
      <c r="B50" s="13" t="s">
        <v>184</v>
      </c>
      <c r="C50" s="13" t="s">
        <v>185</v>
      </c>
      <c r="D50" s="20" t="s">
        <v>186</v>
      </c>
    </row>
    <row r="51" spans="1:4" ht="13.8">
      <c r="A51" s="15" t="s">
        <v>187</v>
      </c>
      <c r="B51" s="2" t="s">
        <v>188</v>
      </c>
      <c r="C51" s="2" t="s">
        <v>189</v>
      </c>
      <c r="D51" s="14" t="s">
        <v>190</v>
      </c>
    </row>
    <row r="52" spans="1:4">
      <c r="A52" s="15" t="s">
        <v>191</v>
      </c>
      <c r="B52" s="2" t="s">
        <v>192</v>
      </c>
      <c r="C52" s="2" t="s">
        <v>193</v>
      </c>
      <c r="D52" s="14" t="s">
        <v>194</v>
      </c>
    </row>
    <row r="53" spans="1:4">
      <c r="A53" s="15" t="s">
        <v>195</v>
      </c>
      <c r="B53" s="2" t="s">
        <v>196</v>
      </c>
      <c r="C53" s="2" t="s">
        <v>197</v>
      </c>
      <c r="D53" s="14" t="s">
        <v>198</v>
      </c>
    </row>
    <row r="54" spans="1:4" ht="13.8">
      <c r="A54" s="15" t="s">
        <v>199</v>
      </c>
      <c r="B54" s="2" t="s">
        <v>200</v>
      </c>
      <c r="C54" s="2" t="s">
        <v>201</v>
      </c>
      <c r="D54" s="14" t="s">
        <v>202</v>
      </c>
    </row>
    <row r="55" spans="1:4">
      <c r="A55" s="15" t="s">
        <v>203</v>
      </c>
      <c r="B55" s="2" t="s">
        <v>204</v>
      </c>
      <c r="C55" s="2" t="s">
        <v>205</v>
      </c>
      <c r="D55" s="14" t="s">
        <v>206</v>
      </c>
    </row>
    <row r="56" spans="1:4" ht="13.8">
      <c r="A56" s="15" t="s">
        <v>207</v>
      </c>
      <c r="B56" s="2" t="s">
        <v>208</v>
      </c>
      <c r="C56" s="2" t="s">
        <v>209</v>
      </c>
      <c r="D56" s="14" t="s">
        <v>138</v>
      </c>
    </row>
    <row r="57" spans="1:4">
      <c r="A57" s="15" t="s">
        <v>210</v>
      </c>
      <c r="B57" s="2" t="s">
        <v>211</v>
      </c>
      <c r="C57" s="2" t="s">
        <v>212</v>
      </c>
      <c r="D57" s="14" t="s">
        <v>213</v>
      </c>
    </row>
    <row r="58" spans="1:4" ht="13.8">
      <c r="A58" s="15" t="s">
        <v>214</v>
      </c>
      <c r="B58" s="2" t="s">
        <v>215</v>
      </c>
      <c r="C58" s="2" t="s">
        <v>216</v>
      </c>
      <c r="D58" s="14" t="s">
        <v>142</v>
      </c>
    </row>
    <row r="59" spans="1:4" ht="13.8">
      <c r="A59" s="15" t="s">
        <v>217</v>
      </c>
      <c r="B59" s="2" t="s">
        <v>218</v>
      </c>
      <c r="C59" s="2" t="s">
        <v>219</v>
      </c>
      <c r="D59" s="14" t="s">
        <v>166</v>
      </c>
    </row>
    <row r="60" spans="1:4">
      <c r="A60" s="21" t="s">
        <v>220</v>
      </c>
      <c r="B60" s="22" t="s">
        <v>221</v>
      </c>
      <c r="C60" s="22" t="s">
        <v>222</v>
      </c>
      <c r="D60" s="23" t="s">
        <v>174</v>
      </c>
    </row>
  </sheetData>
  <mergeCells count="9">
    <mergeCell ref="A27:D27"/>
    <mergeCell ref="A49:D49"/>
    <mergeCell ref="A1:H1"/>
    <mergeCell ref="A2:H2"/>
    <mergeCell ref="A15:H15"/>
    <mergeCell ref="A23:H23"/>
    <mergeCell ref="B4:D4"/>
    <mergeCell ref="B5:D5"/>
    <mergeCell ref="B6:D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6"/>
  <sheetViews>
    <sheetView workbookViewId="0">
      <selection activeCell="E12" sqref="E12"/>
    </sheetView>
  </sheetViews>
  <sheetFormatPr defaultRowHeight="13.8"/>
  <cols>
    <col min="1" max="1" width="42" customWidth="1"/>
    <col min="2" max="2" width="72" customWidth="1"/>
    <col min="3" max="3" width="18" customWidth="1"/>
    <col min="4" max="4" width="16" customWidth="1"/>
    <col min="5" max="5" width="55" customWidth="1"/>
    <col min="6" max="8" width="12" customWidth="1"/>
  </cols>
  <sheetData>
    <row r="1" spans="1:8" ht="30" customHeight="1">
      <c r="A1" s="42" t="s">
        <v>223</v>
      </c>
      <c r="B1" s="43"/>
      <c r="C1" s="43"/>
      <c r="D1" s="43"/>
      <c r="E1" s="43"/>
      <c r="F1" s="43"/>
      <c r="G1" s="43"/>
      <c r="H1" s="43"/>
    </row>
    <row r="2" spans="1:8" s="25" customFormat="1" ht="30" customHeight="1">
      <c r="A2" s="44" t="s">
        <v>224</v>
      </c>
      <c r="B2" s="45"/>
      <c r="C2" s="45"/>
      <c r="D2" s="45"/>
      <c r="E2" s="45"/>
      <c r="F2" s="45"/>
      <c r="G2" s="45"/>
      <c r="H2" s="45"/>
    </row>
    <row r="3" spans="1:8" ht="12" customHeight="1">
      <c r="A3" s="2"/>
      <c r="B3" s="2"/>
      <c r="C3" s="2"/>
      <c r="D3" s="2"/>
      <c r="E3" s="2"/>
      <c r="F3" s="2"/>
      <c r="G3" s="2"/>
      <c r="H3" s="2"/>
    </row>
    <row r="4" spans="1:8">
      <c r="A4" s="3" t="s">
        <v>225</v>
      </c>
      <c r="B4" s="3" t="s">
        <v>226</v>
      </c>
      <c r="C4" s="3" t="s">
        <v>227</v>
      </c>
      <c r="D4" s="3" t="s">
        <v>228</v>
      </c>
      <c r="E4" s="3" t="s">
        <v>229</v>
      </c>
      <c r="F4" s="2"/>
      <c r="G4" s="2"/>
      <c r="H4" s="2"/>
    </row>
    <row r="5" spans="1:8" ht="27.6">
      <c r="A5" s="2" t="s">
        <v>9</v>
      </c>
      <c r="B5" s="2" t="s">
        <v>230</v>
      </c>
      <c r="C5" s="4">
        <f>SUMIF('Task Budget'!$C$5:$C$34,A5,'Task Budget'!$O$5:$O$34)</f>
        <v>0</v>
      </c>
      <c r="D5" s="8">
        <f t="shared" ref="D5:D10" si="0">IFERROR(C5/$C$12,0)</f>
        <v>0</v>
      </c>
      <c r="E5" s="29" t="s">
        <v>231</v>
      </c>
      <c r="F5" s="2"/>
      <c r="G5" s="2"/>
      <c r="H5" s="2"/>
    </row>
    <row r="6" spans="1:8" ht="27.6">
      <c r="A6" s="2" t="s">
        <v>15</v>
      </c>
      <c r="B6" s="2" t="s">
        <v>232</v>
      </c>
      <c r="C6" s="4">
        <f>SUMIF('Task Budget'!$C$5:$C$34,A6,'Task Budget'!$O$5:$O$34)</f>
        <v>0</v>
      </c>
      <c r="D6" s="8">
        <f t="shared" si="0"/>
        <v>0</v>
      </c>
      <c r="E6" s="29" t="s">
        <v>233</v>
      </c>
      <c r="F6" s="2"/>
      <c r="G6" s="2"/>
      <c r="H6" s="2"/>
    </row>
    <row r="7" spans="1:8" ht="27.6">
      <c r="A7" s="2" t="s">
        <v>21</v>
      </c>
      <c r="B7" s="2" t="s">
        <v>234</v>
      </c>
      <c r="C7" s="4">
        <f>SUMIF('Task Budget'!$C$5:$C$34,A7,'Task Budget'!$O$5:$O$34)</f>
        <v>0</v>
      </c>
      <c r="D7" s="8">
        <f t="shared" si="0"/>
        <v>0</v>
      </c>
      <c r="E7" s="29" t="s">
        <v>235</v>
      </c>
      <c r="F7" s="2"/>
      <c r="G7" s="2"/>
      <c r="H7" s="2"/>
    </row>
    <row r="8" spans="1:8" ht="27.6">
      <c r="A8" s="2" t="s">
        <v>26</v>
      </c>
      <c r="B8" s="2" t="s">
        <v>236</v>
      </c>
      <c r="C8" s="4">
        <f>SUMIF('Task Budget'!$C$5:$C$34,A8,'Task Budget'!$O$5:$O$34)</f>
        <v>0</v>
      </c>
      <c r="D8" s="8">
        <f t="shared" si="0"/>
        <v>0</v>
      </c>
      <c r="E8" s="29" t="s">
        <v>237</v>
      </c>
      <c r="F8" s="2"/>
      <c r="G8" s="2"/>
      <c r="H8" s="2"/>
    </row>
    <row r="9" spans="1:8" ht="27.6">
      <c r="A9" s="2" t="s">
        <v>29</v>
      </c>
      <c r="B9" s="2" t="s">
        <v>236</v>
      </c>
      <c r="C9" s="4">
        <f>SUMIF('Task Budget'!$C$5:$C$34,A9,'Task Budget'!$O$5:$O$34)</f>
        <v>0</v>
      </c>
      <c r="D9" s="8">
        <f t="shared" si="0"/>
        <v>0</v>
      </c>
      <c r="E9" s="29" t="s">
        <v>238</v>
      </c>
      <c r="F9" s="2"/>
      <c r="G9" s="2"/>
      <c r="H9" s="2"/>
    </row>
    <row r="10" spans="1:8">
      <c r="A10" s="2" t="s">
        <v>32</v>
      </c>
      <c r="B10" s="2" t="s">
        <v>234</v>
      </c>
      <c r="C10" s="4">
        <f>SUM('Contingency Allowances'!$C$5:$C$12)</f>
        <v>0</v>
      </c>
      <c r="D10" s="8">
        <f t="shared" si="0"/>
        <v>0</v>
      </c>
      <c r="E10" s="29" t="s">
        <v>239</v>
      </c>
      <c r="F10" s="2"/>
      <c r="G10" s="2"/>
      <c r="H10" s="2"/>
    </row>
    <row r="11" spans="1:8" ht="12" customHeight="1">
      <c r="A11" s="2"/>
      <c r="B11" s="2"/>
      <c r="C11" s="4"/>
      <c r="D11" s="9"/>
      <c r="E11" s="2"/>
      <c r="F11" s="2"/>
      <c r="G11" s="2"/>
      <c r="H11" s="2"/>
    </row>
    <row r="12" spans="1:8">
      <c r="A12" s="30" t="s">
        <v>240</v>
      </c>
      <c r="B12" s="30"/>
      <c r="C12" s="10">
        <f>SUM(C5:C10)</f>
        <v>0</v>
      </c>
      <c r="D12" s="9"/>
      <c r="E12" s="2"/>
      <c r="F12" s="2"/>
      <c r="G12" s="2"/>
      <c r="H12" s="2"/>
    </row>
    <row r="13" spans="1:8" ht="12" customHeight="1">
      <c r="A13" s="2"/>
      <c r="B13" s="2"/>
      <c r="C13" s="2"/>
      <c r="D13" s="2"/>
      <c r="E13" s="2"/>
      <c r="F13" s="2"/>
      <c r="G13" s="2"/>
      <c r="H13" s="2"/>
    </row>
    <row r="14" spans="1:8" ht="12" customHeight="1">
      <c r="A14" s="2"/>
      <c r="B14" s="2"/>
      <c r="C14" s="2"/>
      <c r="D14" s="2"/>
      <c r="E14" s="2"/>
      <c r="F14" s="2"/>
      <c r="G14" s="2"/>
      <c r="H14" s="2"/>
    </row>
    <row r="15" spans="1:8">
      <c r="A15" s="3" t="s">
        <v>241</v>
      </c>
      <c r="B15" s="3" t="s">
        <v>242</v>
      </c>
      <c r="C15" s="3" t="s">
        <v>227</v>
      </c>
      <c r="D15" s="3" t="s">
        <v>243</v>
      </c>
      <c r="E15" s="3" t="s">
        <v>244</v>
      </c>
      <c r="F15" s="2"/>
      <c r="G15" s="2"/>
      <c r="H15" s="2"/>
    </row>
    <row r="16" spans="1:8">
      <c r="A16" s="2" t="s">
        <v>10</v>
      </c>
      <c r="B16" s="2" t="s">
        <v>245</v>
      </c>
      <c r="C16" s="4">
        <f>SUMIF('Task Budget'!$A$5:$A$34,A16,'Task Budget'!$O$5:$O$34)</f>
        <v>0</v>
      </c>
      <c r="D16" s="8">
        <f t="shared" ref="D16:D21" si="1">IFERROR(C16/$C$12,0)</f>
        <v>0</v>
      </c>
      <c r="E16" s="29"/>
      <c r="F16" s="2"/>
      <c r="G16" s="2"/>
      <c r="H16" s="2"/>
    </row>
    <row r="17" spans="1:8" ht="27.6">
      <c r="A17" s="2" t="s">
        <v>16</v>
      </c>
      <c r="B17" s="2" t="s">
        <v>246</v>
      </c>
      <c r="C17" s="4">
        <f>SUMIF('Task Budget'!$A$5:$A$34,A17,'Task Budget'!$O$5:$O$34)</f>
        <v>0</v>
      </c>
      <c r="D17" s="8">
        <f t="shared" si="1"/>
        <v>0</v>
      </c>
      <c r="E17" s="29"/>
      <c r="F17" s="2"/>
      <c r="G17" s="2"/>
      <c r="H17" s="2"/>
    </row>
    <row r="18" spans="1:8" ht="27.6">
      <c r="A18" s="2" t="s">
        <v>22</v>
      </c>
      <c r="B18" s="2" t="s">
        <v>247</v>
      </c>
      <c r="C18" s="4">
        <f>SUMIF('Task Budget'!$A$5:$A$34,A18,'Task Budget'!$O$5:$O$34)</f>
        <v>0</v>
      </c>
      <c r="D18" s="8">
        <f t="shared" si="1"/>
        <v>0</v>
      </c>
      <c r="E18" s="29"/>
      <c r="F18" s="2"/>
      <c r="G18" s="2"/>
      <c r="H18" s="2"/>
    </row>
    <row r="19" spans="1:8" ht="27.6">
      <c r="A19" s="2" t="s">
        <v>27</v>
      </c>
      <c r="B19" s="2" t="s">
        <v>248</v>
      </c>
      <c r="C19" s="4">
        <f>SUMIF('Task Budget'!$A$5:$A$34,A19,'Task Budget'!$O$5:$O$34)</f>
        <v>0</v>
      </c>
      <c r="D19" s="8">
        <f t="shared" si="1"/>
        <v>0</v>
      </c>
      <c r="E19" s="29"/>
      <c r="F19" s="2"/>
      <c r="G19" s="2"/>
      <c r="H19" s="2"/>
    </row>
    <row r="20" spans="1:8">
      <c r="A20" s="2" t="s">
        <v>32</v>
      </c>
      <c r="B20" s="2" t="s">
        <v>249</v>
      </c>
      <c r="C20" s="4">
        <f>$C$10</f>
        <v>0</v>
      </c>
      <c r="D20" s="8">
        <f t="shared" si="1"/>
        <v>0</v>
      </c>
      <c r="E20" s="29"/>
      <c r="F20" s="2"/>
      <c r="G20" s="2"/>
      <c r="H20" s="2"/>
    </row>
    <row r="21" spans="1:8">
      <c r="A21" s="30" t="s">
        <v>250</v>
      </c>
      <c r="B21" s="30" t="s">
        <v>251</v>
      </c>
      <c r="C21" s="31">
        <f>SUM(C16:C20)</f>
        <v>0</v>
      </c>
      <c r="D21" s="32">
        <f t="shared" si="1"/>
        <v>0</v>
      </c>
      <c r="E21" s="30"/>
      <c r="F21" s="2"/>
      <c r="G21" s="2"/>
      <c r="H21" s="2"/>
    </row>
    <row r="22" spans="1:8" ht="12" customHeight="1">
      <c r="A22" s="2"/>
      <c r="B22" s="2"/>
      <c r="C22" s="2"/>
      <c r="D22" s="2"/>
      <c r="E22" s="2"/>
      <c r="F22" s="2"/>
      <c r="G22" s="2"/>
      <c r="H22" s="2"/>
    </row>
    <row r="23" spans="1:8" ht="12" customHeight="1">
      <c r="A23" s="2"/>
      <c r="B23" s="2"/>
      <c r="C23" s="2"/>
      <c r="D23" s="2"/>
      <c r="E23" s="2"/>
      <c r="F23" s="2"/>
      <c r="G23" s="2"/>
      <c r="H23" s="2"/>
    </row>
    <row r="24" spans="1:8">
      <c r="A24" s="3" t="s">
        <v>252</v>
      </c>
      <c r="B24" s="3" t="s">
        <v>253</v>
      </c>
      <c r="C24" s="3" t="s">
        <v>254</v>
      </c>
      <c r="D24" s="3" t="s">
        <v>244</v>
      </c>
      <c r="E24" s="2"/>
      <c r="F24" s="2"/>
      <c r="G24" s="2"/>
      <c r="H24" s="2"/>
    </row>
    <row r="25" spans="1:8">
      <c r="A25" s="2" t="s">
        <v>240</v>
      </c>
      <c r="B25" s="2" t="s">
        <v>255</v>
      </c>
      <c r="C25" s="4">
        <f>$C$12</f>
        <v>0</v>
      </c>
      <c r="D25" s="29"/>
      <c r="E25" s="2"/>
      <c r="F25" s="2"/>
      <c r="G25" s="2"/>
      <c r="H25" s="2"/>
    </row>
    <row r="26" spans="1:8">
      <c r="A26" s="2" t="s">
        <v>256</v>
      </c>
      <c r="B26" s="2" t="s">
        <v>257</v>
      </c>
      <c r="C26" s="5">
        <f>'Methane Cost-Effectiveness'!B8</f>
        <v>0</v>
      </c>
      <c r="D26" s="29"/>
      <c r="E26" s="2"/>
      <c r="F26" s="2"/>
      <c r="G26" s="2"/>
      <c r="H26" s="2"/>
    </row>
    <row r="27" spans="1:8">
      <c r="A27" s="2" t="s">
        <v>258</v>
      </c>
      <c r="B27" s="2" t="s">
        <v>259</v>
      </c>
      <c r="C27" s="5">
        <f>'Methane Cost-Effectiveness'!B9</f>
        <v>0</v>
      </c>
      <c r="D27" s="29"/>
      <c r="E27" s="2"/>
      <c r="F27" s="2"/>
      <c r="G27" s="2"/>
      <c r="H27" s="2"/>
    </row>
    <row r="28" spans="1:8">
      <c r="A28" s="2" t="s">
        <v>260</v>
      </c>
      <c r="B28" s="2" t="s">
        <v>261</v>
      </c>
      <c r="C28" s="5">
        <f>'Methane Cost-Effectiveness'!B7</f>
        <v>0</v>
      </c>
      <c r="D28" s="29"/>
      <c r="E28" s="2"/>
      <c r="F28" s="2"/>
      <c r="G28" s="2"/>
      <c r="H28" s="2"/>
    </row>
    <row r="29" spans="1:8">
      <c r="A29" s="2" t="s">
        <v>262</v>
      </c>
      <c r="B29" s="2" t="s">
        <v>263</v>
      </c>
      <c r="C29" s="5">
        <f>'Methane Cost-Effectiveness'!B16</f>
        <v>0</v>
      </c>
      <c r="D29" s="29"/>
      <c r="E29" s="2"/>
      <c r="F29" s="2"/>
      <c r="G29" s="2"/>
      <c r="H29" s="2"/>
    </row>
    <row r="30" spans="1:8">
      <c r="A30" s="2" t="s">
        <v>264</v>
      </c>
      <c r="B30" s="2" t="s">
        <v>265</v>
      </c>
      <c r="C30" s="4">
        <f>IFERROR($C$12/C27,0)</f>
        <v>0</v>
      </c>
      <c r="D30" s="29"/>
      <c r="E30" s="2"/>
      <c r="F30" s="2"/>
      <c r="G30" s="2"/>
      <c r="H30" s="2"/>
    </row>
    <row r="31" spans="1:8">
      <c r="A31" s="2" t="s">
        <v>266</v>
      </c>
      <c r="B31" s="2" t="s">
        <v>267</v>
      </c>
      <c r="C31" s="4">
        <f>IFERROR($C$12/C28,0)</f>
        <v>0</v>
      </c>
      <c r="D31" s="29"/>
      <c r="E31" s="2"/>
      <c r="F31" s="2"/>
      <c r="G31" s="2"/>
      <c r="H31" s="2"/>
    </row>
    <row r="32" spans="1:8">
      <c r="A32" s="2" t="s">
        <v>268</v>
      </c>
      <c r="B32" s="2" t="s">
        <v>269</v>
      </c>
      <c r="C32" s="4">
        <f>IFERROR($C$12/C29,0)</f>
        <v>0</v>
      </c>
      <c r="D32" s="29"/>
      <c r="E32" s="2"/>
      <c r="F32" s="2"/>
      <c r="G32" s="2"/>
      <c r="H32" s="2"/>
    </row>
    <row r="33" spans="1:8">
      <c r="A33" s="2" t="s">
        <v>270</v>
      </c>
      <c r="B33" s="2" t="s">
        <v>271</v>
      </c>
      <c r="C33" s="11">
        <f>C12-C21</f>
        <v>0</v>
      </c>
      <c r="D33" s="29"/>
      <c r="E33" s="2"/>
      <c r="F33" s="2"/>
      <c r="G33" s="2"/>
      <c r="H33" s="2"/>
    </row>
    <row r="34" spans="1:8" ht="12" customHeight="1">
      <c r="A34" s="2"/>
      <c r="B34" s="2"/>
      <c r="C34" s="2"/>
      <c r="D34" s="2"/>
      <c r="E34" s="2"/>
      <c r="F34" s="2"/>
      <c r="G34" s="2"/>
      <c r="H34" s="2"/>
    </row>
    <row r="35" spans="1:8" ht="12" customHeight="1">
      <c r="A35" s="2"/>
      <c r="B35" s="2"/>
      <c r="C35" s="2"/>
      <c r="D35" s="2"/>
      <c r="E35" s="2"/>
      <c r="F35" s="2"/>
      <c r="G35" s="2"/>
      <c r="H35" s="2"/>
    </row>
    <row r="36" spans="1:8" ht="12" customHeight="1">
      <c r="A36" s="2"/>
      <c r="B36" s="2"/>
      <c r="C36" s="2"/>
      <c r="D36" s="2"/>
      <c r="E36" s="2"/>
      <c r="F36" s="2"/>
      <c r="G36" s="2"/>
      <c r="H36" s="2"/>
    </row>
  </sheetData>
  <mergeCells count="2">
    <mergeCell ref="A1:H1"/>
    <mergeCell ref="A2:H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4"/>
  <sheetViews>
    <sheetView workbookViewId="0">
      <selection activeCell="C10" sqref="C10"/>
    </sheetView>
  </sheetViews>
  <sheetFormatPr defaultRowHeight="13.8"/>
  <cols>
    <col min="1" max="1" width="20" customWidth="1"/>
    <col min="2" max="2" width="56" customWidth="1"/>
    <col min="3" max="3" width="18" customWidth="1"/>
    <col min="4" max="4" width="58" customWidth="1"/>
    <col min="5" max="5" width="28" customWidth="1"/>
    <col min="6" max="7" width="34" customWidth="1"/>
  </cols>
  <sheetData>
    <row r="1" spans="1:7" ht="30" customHeight="1">
      <c r="A1" s="42" t="s">
        <v>114</v>
      </c>
      <c r="B1" s="43"/>
      <c r="C1" s="43"/>
      <c r="D1" s="43"/>
      <c r="E1" s="43"/>
      <c r="F1" s="43"/>
      <c r="G1" s="43"/>
    </row>
    <row r="2" spans="1:7" ht="30" customHeight="1">
      <c r="A2" s="44" t="s">
        <v>272</v>
      </c>
      <c r="B2" s="45"/>
      <c r="C2" s="45"/>
      <c r="D2" s="45"/>
      <c r="E2" s="45"/>
      <c r="F2" s="45"/>
      <c r="G2" s="45"/>
    </row>
    <row r="3" spans="1:7">
      <c r="A3" s="2"/>
      <c r="B3" s="2"/>
      <c r="C3" s="2"/>
      <c r="D3" s="2"/>
      <c r="E3" s="2"/>
      <c r="F3" s="2"/>
      <c r="G3" s="2"/>
    </row>
    <row r="4" spans="1:7" ht="27.6">
      <c r="A4" s="3" t="s">
        <v>4</v>
      </c>
      <c r="B4" s="3" t="s">
        <v>273</v>
      </c>
      <c r="C4" s="3" t="s">
        <v>274</v>
      </c>
      <c r="D4" s="3" t="s">
        <v>275</v>
      </c>
      <c r="E4" s="3" t="s">
        <v>276</v>
      </c>
      <c r="F4" s="3" t="s">
        <v>277</v>
      </c>
      <c r="G4" s="3" t="s">
        <v>278</v>
      </c>
    </row>
    <row r="5" spans="1:7" ht="27.6">
      <c r="A5" s="2" t="s">
        <v>10</v>
      </c>
      <c r="B5" s="2" t="s">
        <v>245</v>
      </c>
      <c r="C5" s="4">
        <f>SUMIF('Task Budget'!$A$5:$A$34,A5,'Task Budget'!$O$5:$O$34)</f>
        <v>0</v>
      </c>
      <c r="D5" s="2" t="s">
        <v>279</v>
      </c>
      <c r="E5" s="29"/>
      <c r="F5" s="29"/>
      <c r="G5" s="29"/>
    </row>
    <row r="6" spans="1:7" ht="41.4">
      <c r="A6" s="2" t="s">
        <v>16</v>
      </c>
      <c r="B6" s="2" t="s">
        <v>280</v>
      </c>
      <c r="C6" s="4">
        <f>SUMIF('Task Budget'!$A$5:$A$34,A6,'Task Budget'!$O$5:$O$34)</f>
        <v>0</v>
      </c>
      <c r="D6" s="2" t="s">
        <v>281</v>
      </c>
      <c r="E6" s="29"/>
      <c r="F6" s="29"/>
      <c r="G6" s="29"/>
    </row>
    <row r="7" spans="1:7" ht="27.6">
      <c r="A7" s="2" t="s">
        <v>22</v>
      </c>
      <c r="B7" s="2" t="s">
        <v>247</v>
      </c>
      <c r="C7" s="4">
        <f>SUMIF('Task Budget'!$A$5:$A$34,A7,'Task Budget'!$O$5:$O$34)</f>
        <v>0</v>
      </c>
      <c r="D7" s="2" t="s">
        <v>282</v>
      </c>
      <c r="E7" s="29"/>
      <c r="F7" s="29"/>
      <c r="G7" s="29"/>
    </row>
    <row r="8" spans="1:7" ht="41.4">
      <c r="A8" s="2" t="s">
        <v>27</v>
      </c>
      <c r="B8" s="2" t="s">
        <v>283</v>
      </c>
      <c r="C8" s="4">
        <f>SUMIF('Task Budget'!$A$5:$A$34,A8,'Task Budget'!$O$5:$O$34)</f>
        <v>0</v>
      </c>
      <c r="D8" s="2" t="s">
        <v>284</v>
      </c>
      <c r="E8" s="29"/>
      <c r="F8" s="29"/>
      <c r="G8" s="29"/>
    </row>
    <row r="9" spans="1:7" ht="27.6">
      <c r="A9" s="2" t="s">
        <v>32</v>
      </c>
      <c r="B9" s="2" t="s">
        <v>285</v>
      </c>
      <c r="C9" s="4">
        <f>SUM('Contingency Allowances'!$C$5:$C$12)</f>
        <v>0</v>
      </c>
      <c r="D9" s="2" t="s">
        <v>286</v>
      </c>
      <c r="E9" s="29"/>
      <c r="F9" s="29"/>
      <c r="G9" s="29"/>
    </row>
    <row r="10" spans="1:7">
      <c r="A10" s="30" t="s">
        <v>250</v>
      </c>
      <c r="B10" s="30" t="s">
        <v>251</v>
      </c>
      <c r="C10" s="31">
        <f>SUM(C5:C9)</f>
        <v>0</v>
      </c>
      <c r="D10" s="30"/>
      <c r="E10" s="30"/>
      <c r="F10" s="30"/>
      <c r="G10" s="30"/>
    </row>
    <row r="11" spans="1:7">
      <c r="A11" s="2"/>
      <c r="B11" s="2"/>
      <c r="C11" s="2"/>
      <c r="D11" s="2"/>
      <c r="E11" s="2"/>
      <c r="F11" s="2"/>
      <c r="G11" s="2"/>
    </row>
    <row r="12" spans="1:7">
      <c r="A12" s="2"/>
      <c r="B12" s="2"/>
      <c r="C12" s="2"/>
      <c r="D12" s="2"/>
      <c r="E12" s="2"/>
      <c r="F12" s="2"/>
      <c r="G12" s="2"/>
    </row>
    <row r="13" spans="1:7">
      <c r="A13" s="2"/>
      <c r="B13" s="2"/>
      <c r="C13" s="2"/>
      <c r="D13" s="2"/>
      <c r="E13" s="2"/>
      <c r="F13" s="2"/>
      <c r="G13" s="2"/>
    </row>
    <row r="14" spans="1:7">
      <c r="A14" s="2"/>
      <c r="B14" s="2"/>
      <c r="C14" s="2"/>
      <c r="D14" s="2"/>
      <c r="E14" s="2"/>
      <c r="F14" s="2"/>
      <c r="G14" s="2"/>
    </row>
  </sheetData>
  <mergeCells count="2">
    <mergeCell ref="A1:G1"/>
    <mergeCell ref="A2:G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28"/>
  <sheetViews>
    <sheetView topLeftCell="A4" workbookViewId="0">
      <selection activeCell="D14" sqref="D14"/>
    </sheetView>
  </sheetViews>
  <sheetFormatPr defaultRowHeight="13.8"/>
  <cols>
    <col min="1" max="1" width="11.19921875" customWidth="1"/>
    <col min="2" max="2" width="8.59765625" bestFit="1" customWidth="1"/>
    <col min="3" max="3" width="35.5" bestFit="1" customWidth="1"/>
    <col min="4" max="4" width="48" customWidth="1"/>
    <col min="5" max="5" width="61.59765625" bestFit="1" customWidth="1"/>
    <col min="6" max="6" width="6" bestFit="1" customWidth="1"/>
    <col min="7" max="7" width="9" bestFit="1" customWidth="1"/>
    <col min="8" max="8" width="10.3984375" bestFit="1" customWidth="1"/>
    <col min="9" max="9" width="15.59765625" bestFit="1" customWidth="1"/>
    <col min="10" max="10" width="16.59765625" bestFit="1" customWidth="1"/>
    <col min="11" max="11" width="12.19921875" bestFit="1" customWidth="1"/>
    <col min="12" max="12" width="9.69921875" bestFit="1" customWidth="1"/>
    <col min="13" max="13" width="4.19921875" bestFit="1" customWidth="1"/>
    <col min="14" max="14" width="11.8984375" bestFit="1" customWidth="1"/>
    <col min="15" max="15" width="10" bestFit="1" customWidth="1"/>
  </cols>
  <sheetData>
    <row r="1" spans="1:15" s="27" customFormat="1" ht="30" customHeight="1">
      <c r="A1" s="42" t="s">
        <v>287</v>
      </c>
      <c r="B1" s="43"/>
      <c r="C1" s="43"/>
      <c r="D1" s="43"/>
      <c r="E1" s="43"/>
      <c r="F1" s="43"/>
      <c r="G1" s="43"/>
      <c r="H1" s="43"/>
      <c r="I1" s="43"/>
      <c r="J1" s="43"/>
      <c r="K1" s="43"/>
      <c r="L1" s="43"/>
      <c r="M1" s="43"/>
      <c r="N1" s="43"/>
      <c r="O1" s="43"/>
    </row>
    <row r="2" spans="1:15" s="28" customFormat="1" ht="30" customHeight="1">
      <c r="A2" s="44" t="s">
        <v>288</v>
      </c>
      <c r="B2" s="45"/>
      <c r="C2" s="45"/>
      <c r="D2" s="45"/>
      <c r="E2" s="45"/>
      <c r="F2" s="45"/>
      <c r="G2" s="45"/>
      <c r="H2" s="45"/>
      <c r="I2" s="45"/>
      <c r="J2" s="45"/>
      <c r="K2" s="45"/>
      <c r="L2" s="45"/>
      <c r="M2" s="45"/>
      <c r="N2" s="45"/>
      <c r="O2" s="45"/>
    </row>
    <row r="3" spans="1:15">
      <c r="A3" s="2"/>
      <c r="B3" s="2"/>
      <c r="C3" s="2"/>
      <c r="D3" s="2"/>
      <c r="E3" s="2"/>
      <c r="F3" s="2"/>
      <c r="G3" s="2"/>
      <c r="H3" s="2"/>
      <c r="I3" s="2"/>
      <c r="J3" s="2"/>
      <c r="K3" s="2"/>
      <c r="L3" s="2"/>
      <c r="M3" s="2"/>
      <c r="N3" s="2"/>
      <c r="O3" s="2"/>
    </row>
    <row r="4" spans="1:15" ht="27.6">
      <c r="A4" s="3" t="s">
        <v>4</v>
      </c>
      <c r="B4" s="3" t="s">
        <v>289</v>
      </c>
      <c r="C4" s="3" t="s">
        <v>225</v>
      </c>
      <c r="D4" s="3" t="s">
        <v>290</v>
      </c>
      <c r="E4" s="3" t="s">
        <v>291</v>
      </c>
      <c r="F4" s="3" t="s">
        <v>292</v>
      </c>
      <c r="G4" s="3" t="s">
        <v>293</v>
      </c>
      <c r="H4" s="3" t="s">
        <v>294</v>
      </c>
      <c r="I4" s="3" t="s">
        <v>295</v>
      </c>
      <c r="J4" s="3" t="s">
        <v>150</v>
      </c>
      <c r="K4" s="3" t="s">
        <v>296</v>
      </c>
      <c r="L4" s="3" t="s">
        <v>297</v>
      </c>
      <c r="M4" s="3" t="s">
        <v>298</v>
      </c>
      <c r="N4" s="3" t="s">
        <v>299</v>
      </c>
      <c r="O4" s="3" t="s">
        <v>300</v>
      </c>
    </row>
    <row r="5" spans="1:15" ht="27.6">
      <c r="A5" s="29" t="s">
        <v>10</v>
      </c>
      <c r="B5" s="29" t="s">
        <v>45</v>
      </c>
      <c r="C5" s="29" t="s">
        <v>26</v>
      </c>
      <c r="D5" s="29" t="s">
        <v>301</v>
      </c>
      <c r="E5" s="29" t="s">
        <v>302</v>
      </c>
      <c r="F5" s="33">
        <v>0</v>
      </c>
      <c r="G5" s="33">
        <v>0</v>
      </c>
      <c r="H5" s="33">
        <v>0</v>
      </c>
      <c r="I5" s="33">
        <v>0</v>
      </c>
      <c r="J5" s="33">
        <v>0</v>
      </c>
      <c r="K5" s="33">
        <v>0</v>
      </c>
      <c r="L5" s="33">
        <v>0</v>
      </c>
      <c r="M5" s="33">
        <v>0</v>
      </c>
      <c r="N5" s="33">
        <v>0</v>
      </c>
      <c r="O5" s="4">
        <f t="shared" ref="O5:O24" si="0">SUM(F5:N5)</f>
        <v>0</v>
      </c>
    </row>
    <row r="6" spans="1:15">
      <c r="A6" s="29" t="s">
        <v>10</v>
      </c>
      <c r="B6" s="29" t="s">
        <v>49</v>
      </c>
      <c r="C6" s="29" t="s">
        <v>9</v>
      </c>
      <c r="D6" s="29" t="s">
        <v>303</v>
      </c>
      <c r="E6" s="29" t="s">
        <v>304</v>
      </c>
      <c r="F6" s="33">
        <v>0</v>
      </c>
      <c r="G6" s="33">
        <v>0</v>
      </c>
      <c r="H6" s="33">
        <v>0</v>
      </c>
      <c r="I6" s="33">
        <v>0</v>
      </c>
      <c r="J6" s="33">
        <v>0</v>
      </c>
      <c r="K6" s="33">
        <v>0</v>
      </c>
      <c r="L6" s="33">
        <v>0</v>
      </c>
      <c r="M6" s="33">
        <v>0</v>
      </c>
      <c r="N6" s="33">
        <v>0</v>
      </c>
      <c r="O6" s="4">
        <f t="shared" si="0"/>
        <v>0</v>
      </c>
    </row>
    <row r="7" spans="1:15">
      <c r="A7" s="29" t="s">
        <v>10</v>
      </c>
      <c r="B7" s="29" t="s">
        <v>52</v>
      </c>
      <c r="C7" s="29" t="s">
        <v>9</v>
      </c>
      <c r="D7" s="29" t="s">
        <v>305</v>
      </c>
      <c r="E7" s="29" t="s">
        <v>306</v>
      </c>
      <c r="F7" s="33">
        <v>0</v>
      </c>
      <c r="G7" s="33">
        <v>0</v>
      </c>
      <c r="H7" s="33">
        <v>0</v>
      </c>
      <c r="I7" s="33">
        <v>0</v>
      </c>
      <c r="J7" s="33">
        <v>0</v>
      </c>
      <c r="K7" s="33">
        <v>0</v>
      </c>
      <c r="L7" s="33">
        <v>0</v>
      </c>
      <c r="M7" s="33">
        <v>0</v>
      </c>
      <c r="N7" s="33">
        <v>0</v>
      </c>
      <c r="O7" s="4">
        <f t="shared" si="0"/>
        <v>0</v>
      </c>
    </row>
    <row r="8" spans="1:15">
      <c r="A8" s="29" t="s">
        <v>10</v>
      </c>
      <c r="B8" s="29" t="s">
        <v>55</v>
      </c>
      <c r="C8" s="29" t="s">
        <v>9</v>
      </c>
      <c r="D8" s="29" t="s">
        <v>307</v>
      </c>
      <c r="E8" s="29" t="s">
        <v>308</v>
      </c>
      <c r="F8" s="33">
        <v>0</v>
      </c>
      <c r="G8" s="33">
        <v>0</v>
      </c>
      <c r="H8" s="33">
        <v>0</v>
      </c>
      <c r="I8" s="33">
        <v>0</v>
      </c>
      <c r="J8" s="33">
        <v>0</v>
      </c>
      <c r="K8" s="33">
        <v>0</v>
      </c>
      <c r="L8" s="33">
        <v>0</v>
      </c>
      <c r="M8" s="33">
        <v>0</v>
      </c>
      <c r="N8" s="33">
        <v>0</v>
      </c>
      <c r="O8" s="4">
        <f t="shared" si="0"/>
        <v>0</v>
      </c>
    </row>
    <row r="9" spans="1:15" ht="27.6">
      <c r="A9" s="29" t="s">
        <v>16</v>
      </c>
      <c r="B9" s="29" t="s">
        <v>58</v>
      </c>
      <c r="C9" s="29" t="s">
        <v>9</v>
      </c>
      <c r="D9" s="29" t="s">
        <v>309</v>
      </c>
      <c r="E9" s="29" t="s">
        <v>310</v>
      </c>
      <c r="F9" s="33">
        <v>0</v>
      </c>
      <c r="G9" s="33">
        <v>0</v>
      </c>
      <c r="H9" s="33">
        <v>0</v>
      </c>
      <c r="I9" s="33">
        <v>0</v>
      </c>
      <c r="J9" s="33">
        <v>0</v>
      </c>
      <c r="K9" s="33">
        <v>0</v>
      </c>
      <c r="L9" s="33">
        <v>0</v>
      </c>
      <c r="M9" s="33">
        <v>0</v>
      </c>
      <c r="N9" s="33">
        <v>0</v>
      </c>
      <c r="O9" s="4">
        <f t="shared" si="0"/>
        <v>0</v>
      </c>
    </row>
    <row r="10" spans="1:15" ht="27.6">
      <c r="A10" s="29" t="s">
        <v>16</v>
      </c>
      <c r="B10" s="29" t="s">
        <v>61</v>
      </c>
      <c r="C10" s="29" t="s">
        <v>29</v>
      </c>
      <c r="D10" s="29" t="s">
        <v>311</v>
      </c>
      <c r="E10" s="29" t="s">
        <v>312</v>
      </c>
      <c r="F10" s="33">
        <v>0</v>
      </c>
      <c r="G10" s="33">
        <v>0</v>
      </c>
      <c r="H10" s="33">
        <v>0</v>
      </c>
      <c r="I10" s="33">
        <v>0</v>
      </c>
      <c r="J10" s="33">
        <v>0</v>
      </c>
      <c r="K10" s="33">
        <v>0</v>
      </c>
      <c r="L10" s="33">
        <v>0</v>
      </c>
      <c r="M10" s="33">
        <v>0</v>
      </c>
      <c r="N10" s="33">
        <v>0</v>
      </c>
      <c r="O10" s="4">
        <f t="shared" si="0"/>
        <v>0</v>
      </c>
    </row>
    <row r="11" spans="1:15" ht="27.6">
      <c r="A11" s="29" t="s">
        <v>16</v>
      </c>
      <c r="B11" s="29" t="s">
        <v>65</v>
      </c>
      <c r="C11" s="29" t="s">
        <v>26</v>
      </c>
      <c r="D11" s="29" t="s">
        <v>313</v>
      </c>
      <c r="E11" s="29" t="s">
        <v>314</v>
      </c>
      <c r="F11" s="33">
        <v>0</v>
      </c>
      <c r="G11" s="33">
        <v>0</v>
      </c>
      <c r="H11" s="33">
        <v>0</v>
      </c>
      <c r="I11" s="33">
        <v>0</v>
      </c>
      <c r="J11" s="33">
        <v>0</v>
      </c>
      <c r="K11" s="33">
        <v>0</v>
      </c>
      <c r="L11" s="33">
        <v>0</v>
      </c>
      <c r="M11" s="33">
        <v>0</v>
      </c>
      <c r="N11" s="33">
        <v>0</v>
      </c>
      <c r="O11" s="4">
        <f t="shared" si="0"/>
        <v>0</v>
      </c>
    </row>
    <row r="12" spans="1:15" ht="27.6">
      <c r="A12" s="29" t="s">
        <v>16</v>
      </c>
      <c r="B12" s="29" t="s">
        <v>68</v>
      </c>
      <c r="C12" s="29" t="s">
        <v>15</v>
      </c>
      <c r="D12" s="29" t="s">
        <v>315</v>
      </c>
      <c r="E12" s="29" t="s">
        <v>316</v>
      </c>
      <c r="F12" s="33">
        <v>0</v>
      </c>
      <c r="G12" s="33">
        <v>0</v>
      </c>
      <c r="H12" s="33">
        <v>0</v>
      </c>
      <c r="I12" s="33">
        <v>0</v>
      </c>
      <c r="J12" s="33">
        <v>0</v>
      </c>
      <c r="K12" s="33">
        <v>0</v>
      </c>
      <c r="L12" s="33">
        <v>0</v>
      </c>
      <c r="M12" s="33">
        <v>0</v>
      </c>
      <c r="N12" s="33">
        <v>0</v>
      </c>
      <c r="O12" s="4">
        <f t="shared" si="0"/>
        <v>0</v>
      </c>
    </row>
    <row r="13" spans="1:15" ht="27.6">
      <c r="A13" s="29" t="s">
        <v>16</v>
      </c>
      <c r="B13" s="29" t="s">
        <v>71</v>
      </c>
      <c r="C13" s="29" t="s">
        <v>15</v>
      </c>
      <c r="D13" s="29" t="s">
        <v>317</v>
      </c>
      <c r="E13" s="29" t="s">
        <v>318</v>
      </c>
      <c r="F13" s="33">
        <v>0</v>
      </c>
      <c r="G13" s="33">
        <v>0</v>
      </c>
      <c r="H13" s="33">
        <v>0</v>
      </c>
      <c r="I13" s="33">
        <v>0</v>
      </c>
      <c r="J13" s="33">
        <v>0</v>
      </c>
      <c r="K13" s="33">
        <v>0</v>
      </c>
      <c r="L13" s="33">
        <v>0</v>
      </c>
      <c r="M13" s="33">
        <v>0</v>
      </c>
      <c r="N13" s="33">
        <v>0</v>
      </c>
      <c r="O13" s="4">
        <f t="shared" si="0"/>
        <v>0</v>
      </c>
    </row>
    <row r="14" spans="1:15" ht="27.6">
      <c r="A14" s="29" t="s">
        <v>16</v>
      </c>
      <c r="B14" s="29" t="s">
        <v>74</v>
      </c>
      <c r="C14" s="29" t="s">
        <v>15</v>
      </c>
      <c r="D14" s="29" t="s">
        <v>319</v>
      </c>
      <c r="E14" s="29" t="s">
        <v>320</v>
      </c>
      <c r="F14" s="33">
        <v>0</v>
      </c>
      <c r="G14" s="33">
        <v>0</v>
      </c>
      <c r="H14" s="33">
        <v>0</v>
      </c>
      <c r="I14" s="33">
        <v>0</v>
      </c>
      <c r="J14" s="33">
        <v>0</v>
      </c>
      <c r="K14" s="33">
        <v>0</v>
      </c>
      <c r="L14" s="33">
        <v>0</v>
      </c>
      <c r="M14" s="33">
        <v>0</v>
      </c>
      <c r="N14" s="33">
        <v>0</v>
      </c>
      <c r="O14" s="4">
        <f t="shared" si="0"/>
        <v>0</v>
      </c>
    </row>
    <row r="15" spans="1:15" ht="27.6">
      <c r="A15" s="29" t="s">
        <v>16</v>
      </c>
      <c r="B15" s="29" t="s">
        <v>78</v>
      </c>
      <c r="C15" s="29" t="s">
        <v>15</v>
      </c>
      <c r="D15" s="29" t="s">
        <v>321</v>
      </c>
      <c r="E15" s="29" t="s">
        <v>322</v>
      </c>
      <c r="F15" s="33">
        <v>0</v>
      </c>
      <c r="G15" s="33">
        <v>0</v>
      </c>
      <c r="H15" s="33">
        <v>0</v>
      </c>
      <c r="I15" s="33">
        <v>0</v>
      </c>
      <c r="J15" s="33">
        <v>0</v>
      </c>
      <c r="K15" s="33">
        <v>0</v>
      </c>
      <c r="L15" s="33">
        <v>0</v>
      </c>
      <c r="M15" s="33">
        <v>0</v>
      </c>
      <c r="N15" s="33">
        <v>0</v>
      </c>
      <c r="O15" s="4">
        <f t="shared" si="0"/>
        <v>0</v>
      </c>
    </row>
    <row r="16" spans="1:15" ht="27.6">
      <c r="A16" s="29" t="s">
        <v>16</v>
      </c>
      <c r="B16" s="29" t="s">
        <v>81</v>
      </c>
      <c r="C16" s="29" t="s">
        <v>21</v>
      </c>
      <c r="D16" s="29" t="s">
        <v>323</v>
      </c>
      <c r="E16" s="29" t="s">
        <v>324</v>
      </c>
      <c r="F16" s="33">
        <v>0</v>
      </c>
      <c r="G16" s="33">
        <v>0</v>
      </c>
      <c r="H16" s="33">
        <v>0</v>
      </c>
      <c r="I16" s="33">
        <v>0</v>
      </c>
      <c r="J16" s="33">
        <v>0</v>
      </c>
      <c r="K16" s="33">
        <v>0</v>
      </c>
      <c r="L16" s="33">
        <v>0</v>
      </c>
      <c r="M16" s="33">
        <v>0</v>
      </c>
      <c r="N16" s="33">
        <v>0</v>
      </c>
      <c r="O16" s="4">
        <f t="shared" si="0"/>
        <v>0</v>
      </c>
    </row>
    <row r="17" spans="1:15" ht="27.6">
      <c r="A17" s="29" t="s">
        <v>22</v>
      </c>
      <c r="B17" s="29" t="s">
        <v>85</v>
      </c>
      <c r="C17" s="29" t="s">
        <v>21</v>
      </c>
      <c r="D17" s="29" t="s">
        <v>325</v>
      </c>
      <c r="E17" s="29" t="s">
        <v>326</v>
      </c>
      <c r="F17" s="33">
        <v>0</v>
      </c>
      <c r="G17" s="33">
        <v>0</v>
      </c>
      <c r="H17" s="33">
        <v>0</v>
      </c>
      <c r="I17" s="33">
        <v>0</v>
      </c>
      <c r="J17" s="33">
        <v>0</v>
      </c>
      <c r="K17" s="33">
        <v>0</v>
      </c>
      <c r="L17" s="33">
        <v>0</v>
      </c>
      <c r="M17" s="33">
        <v>0</v>
      </c>
      <c r="N17" s="33">
        <v>0</v>
      </c>
      <c r="O17" s="4">
        <f t="shared" si="0"/>
        <v>0</v>
      </c>
    </row>
    <row r="18" spans="1:15" ht="27.6">
      <c r="A18" s="29" t="s">
        <v>22</v>
      </c>
      <c r="B18" s="29" t="s">
        <v>89</v>
      </c>
      <c r="C18" s="29" t="s">
        <v>26</v>
      </c>
      <c r="D18" s="29" t="s">
        <v>327</v>
      </c>
      <c r="E18" s="29" t="s">
        <v>328</v>
      </c>
      <c r="F18" s="33">
        <v>0</v>
      </c>
      <c r="G18" s="33">
        <v>0</v>
      </c>
      <c r="H18" s="33">
        <v>0</v>
      </c>
      <c r="I18" s="33">
        <v>0</v>
      </c>
      <c r="J18" s="33">
        <v>0</v>
      </c>
      <c r="K18" s="33">
        <v>0</v>
      </c>
      <c r="L18" s="33">
        <v>0</v>
      </c>
      <c r="M18" s="33">
        <v>0</v>
      </c>
      <c r="N18" s="33">
        <v>0</v>
      </c>
      <c r="O18" s="4">
        <f t="shared" si="0"/>
        <v>0</v>
      </c>
    </row>
    <row r="19" spans="1:15" ht="27.6">
      <c r="A19" s="29" t="s">
        <v>27</v>
      </c>
      <c r="B19" s="29" t="s">
        <v>92</v>
      </c>
      <c r="C19" s="29" t="s">
        <v>21</v>
      </c>
      <c r="D19" s="29" t="s">
        <v>329</v>
      </c>
      <c r="E19" s="29" t="s">
        <v>330</v>
      </c>
      <c r="F19" s="33">
        <v>0</v>
      </c>
      <c r="G19" s="33">
        <v>0</v>
      </c>
      <c r="H19" s="33">
        <v>0</v>
      </c>
      <c r="I19" s="33">
        <v>0</v>
      </c>
      <c r="J19" s="33">
        <v>0</v>
      </c>
      <c r="K19" s="33">
        <v>0</v>
      </c>
      <c r="L19" s="33">
        <v>0</v>
      </c>
      <c r="M19" s="33">
        <v>0</v>
      </c>
      <c r="N19" s="33">
        <v>0</v>
      </c>
      <c r="O19" s="4">
        <f t="shared" si="0"/>
        <v>0</v>
      </c>
    </row>
    <row r="20" spans="1:15" ht="27.6">
      <c r="A20" s="29" t="s">
        <v>27</v>
      </c>
      <c r="B20" s="29" t="s">
        <v>95</v>
      </c>
      <c r="C20" s="29" t="s">
        <v>26</v>
      </c>
      <c r="D20" s="29" t="s">
        <v>331</v>
      </c>
      <c r="E20" s="29" t="s">
        <v>332</v>
      </c>
      <c r="F20" s="33">
        <v>0</v>
      </c>
      <c r="G20" s="33">
        <v>0</v>
      </c>
      <c r="H20" s="33">
        <v>0</v>
      </c>
      <c r="I20" s="33">
        <v>0</v>
      </c>
      <c r="J20" s="33">
        <v>0</v>
      </c>
      <c r="K20" s="33">
        <v>0</v>
      </c>
      <c r="L20" s="33">
        <v>0</v>
      </c>
      <c r="M20" s="33">
        <v>0</v>
      </c>
      <c r="N20" s="33">
        <v>0</v>
      </c>
      <c r="O20" s="4">
        <f t="shared" si="0"/>
        <v>0</v>
      </c>
    </row>
    <row r="21" spans="1:15" ht="27.6">
      <c r="A21" s="29" t="s">
        <v>27</v>
      </c>
      <c r="B21" s="29" t="s">
        <v>98</v>
      </c>
      <c r="C21" s="29" t="s">
        <v>26</v>
      </c>
      <c r="D21" s="29" t="s">
        <v>333</v>
      </c>
      <c r="E21" s="29" t="s">
        <v>334</v>
      </c>
      <c r="F21" s="33">
        <v>0</v>
      </c>
      <c r="G21" s="33">
        <v>0</v>
      </c>
      <c r="H21" s="33">
        <v>0</v>
      </c>
      <c r="I21" s="33">
        <v>0</v>
      </c>
      <c r="J21" s="33">
        <v>0</v>
      </c>
      <c r="K21" s="33">
        <v>0</v>
      </c>
      <c r="L21" s="33">
        <v>0</v>
      </c>
      <c r="M21" s="33">
        <v>0</v>
      </c>
      <c r="N21" s="33">
        <v>0</v>
      </c>
      <c r="O21" s="4">
        <f t="shared" si="0"/>
        <v>0</v>
      </c>
    </row>
    <row r="22" spans="1:15" ht="27.6">
      <c r="A22" s="29" t="s">
        <v>27</v>
      </c>
      <c r="B22" s="29" t="s">
        <v>102</v>
      </c>
      <c r="C22" s="29" t="s">
        <v>15</v>
      </c>
      <c r="D22" s="29" t="s">
        <v>335</v>
      </c>
      <c r="E22" s="29" t="s">
        <v>336</v>
      </c>
      <c r="F22" s="33">
        <v>0</v>
      </c>
      <c r="G22" s="33">
        <v>0</v>
      </c>
      <c r="H22" s="33">
        <v>0</v>
      </c>
      <c r="I22" s="33">
        <v>0</v>
      </c>
      <c r="J22" s="33">
        <v>0</v>
      </c>
      <c r="K22" s="33">
        <v>0</v>
      </c>
      <c r="L22" s="33">
        <v>0</v>
      </c>
      <c r="M22" s="33">
        <v>0</v>
      </c>
      <c r="N22" s="33">
        <v>0</v>
      </c>
      <c r="O22" s="4">
        <f t="shared" si="0"/>
        <v>0</v>
      </c>
    </row>
    <row r="23" spans="1:15" ht="27.6">
      <c r="A23" s="29" t="s">
        <v>27</v>
      </c>
      <c r="B23" s="29" t="s">
        <v>337</v>
      </c>
      <c r="C23" s="29" t="s">
        <v>15</v>
      </c>
      <c r="D23" s="29" t="s">
        <v>338</v>
      </c>
      <c r="E23" s="29" t="s">
        <v>339</v>
      </c>
      <c r="F23" s="33">
        <v>0</v>
      </c>
      <c r="G23" s="33">
        <v>0</v>
      </c>
      <c r="H23" s="33">
        <v>0</v>
      </c>
      <c r="I23" s="33">
        <v>0</v>
      </c>
      <c r="J23" s="33">
        <v>0</v>
      </c>
      <c r="K23" s="33">
        <v>0</v>
      </c>
      <c r="L23" s="33">
        <v>0</v>
      </c>
      <c r="M23" s="33">
        <v>0</v>
      </c>
      <c r="N23" s="33">
        <v>0</v>
      </c>
      <c r="O23" s="4">
        <f t="shared" si="0"/>
        <v>0</v>
      </c>
    </row>
    <row r="24" spans="1:15" ht="27.6">
      <c r="A24" s="29" t="s">
        <v>27</v>
      </c>
      <c r="B24" s="29" t="s">
        <v>340</v>
      </c>
      <c r="C24" s="29" t="s">
        <v>26</v>
      </c>
      <c r="D24" s="29" t="s">
        <v>341</v>
      </c>
      <c r="E24" s="29" t="s">
        <v>342</v>
      </c>
      <c r="F24" s="33">
        <v>0</v>
      </c>
      <c r="G24" s="33">
        <v>0</v>
      </c>
      <c r="H24" s="33">
        <v>0</v>
      </c>
      <c r="I24" s="33">
        <v>0</v>
      </c>
      <c r="J24" s="33">
        <v>0</v>
      </c>
      <c r="K24" s="33">
        <v>0</v>
      </c>
      <c r="L24" s="33">
        <v>0</v>
      </c>
      <c r="M24" s="33">
        <v>0</v>
      </c>
      <c r="N24" s="33">
        <v>0</v>
      </c>
      <c r="O24" s="4">
        <f t="shared" si="0"/>
        <v>0</v>
      </c>
    </row>
    <row r="25" spans="1:15">
      <c r="A25" s="30" t="s">
        <v>250</v>
      </c>
      <c r="B25" s="30"/>
      <c r="C25" s="30"/>
      <c r="D25" s="30"/>
      <c r="E25" s="30"/>
      <c r="F25" s="31">
        <f t="shared" ref="F25:O25" si="1">SUM(F5:F24)</f>
        <v>0</v>
      </c>
      <c r="G25" s="31">
        <f t="shared" si="1"/>
        <v>0</v>
      </c>
      <c r="H25" s="31">
        <f t="shared" si="1"/>
        <v>0</v>
      </c>
      <c r="I25" s="31">
        <f t="shared" si="1"/>
        <v>0</v>
      </c>
      <c r="J25" s="31">
        <f t="shared" si="1"/>
        <v>0</v>
      </c>
      <c r="K25" s="31">
        <f t="shared" si="1"/>
        <v>0</v>
      </c>
      <c r="L25" s="31">
        <f t="shared" si="1"/>
        <v>0</v>
      </c>
      <c r="M25" s="31">
        <f t="shared" si="1"/>
        <v>0</v>
      </c>
      <c r="N25" s="31">
        <f t="shared" si="1"/>
        <v>0</v>
      </c>
      <c r="O25" s="31">
        <f t="shared" si="1"/>
        <v>0</v>
      </c>
    </row>
    <row r="26" spans="1:15">
      <c r="A26" s="2"/>
      <c r="B26" s="2"/>
      <c r="C26" s="2"/>
      <c r="D26" s="2"/>
      <c r="E26" s="2"/>
      <c r="F26" s="2"/>
      <c r="G26" s="2"/>
      <c r="H26" s="2"/>
      <c r="I26" s="2"/>
      <c r="J26" s="2"/>
      <c r="K26" s="2"/>
      <c r="L26" s="2"/>
      <c r="M26" s="2"/>
      <c r="N26" s="2"/>
      <c r="O26" s="2"/>
    </row>
    <row r="27" spans="1:15">
      <c r="A27" s="2"/>
      <c r="B27" s="2"/>
      <c r="C27" s="2"/>
      <c r="D27" s="2"/>
      <c r="E27" s="2"/>
      <c r="F27" s="2"/>
      <c r="G27" s="2"/>
      <c r="H27" s="2"/>
      <c r="I27" s="2"/>
      <c r="J27" s="2"/>
      <c r="K27" s="2"/>
      <c r="L27" s="2"/>
      <c r="M27" s="2"/>
      <c r="N27" s="2"/>
      <c r="O27" s="2"/>
    </row>
    <row r="28" spans="1:15">
      <c r="A28" s="2"/>
      <c r="B28" s="2"/>
      <c r="C28" s="2"/>
      <c r="D28" s="2"/>
      <c r="E28" s="2"/>
      <c r="F28" s="2"/>
      <c r="G28" s="2"/>
      <c r="H28" s="2"/>
      <c r="I28" s="2"/>
      <c r="J28" s="2"/>
      <c r="K28" s="2"/>
      <c r="L28" s="2"/>
      <c r="M28" s="2"/>
      <c r="N28" s="2"/>
      <c r="O28" s="2"/>
    </row>
  </sheetData>
  <mergeCells count="2">
    <mergeCell ref="A1:O1"/>
    <mergeCell ref="A2:O2"/>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xr:uid="{00000000-0002-0000-0400-000000000000}">
          <x14:formula1>
            <xm:f>Lists!$C$2:$C$6</xm:f>
          </x14:formula1>
          <xm:sqref>A5:A24</xm:sqref>
        </x14:dataValidation>
        <x14:dataValidation type="list" xr:uid="{00000000-0002-0000-0400-000001000000}">
          <x14:formula1>
            <xm:f>Lists!$B$2:$B$7</xm:f>
          </x14:formula1>
          <xm:sqref>C5:C24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20"/>
  <sheetViews>
    <sheetView workbookViewId="0">
      <selection activeCell="I8" sqref="I8"/>
    </sheetView>
  </sheetViews>
  <sheetFormatPr defaultRowHeight="13.8"/>
  <cols>
    <col min="1" max="1" width="12.19921875" bestFit="1" customWidth="1"/>
    <col min="2" max="2" width="31.69921875" customWidth="1"/>
    <col min="3" max="3" width="11.3984375" bestFit="1" customWidth="1"/>
    <col min="4" max="4" width="11.69921875" bestFit="1" customWidth="1"/>
    <col min="5" max="5" width="56.69921875" bestFit="1" customWidth="1"/>
    <col min="6" max="6" width="9.69921875" bestFit="1" customWidth="1"/>
    <col min="7" max="7" width="10.69921875" bestFit="1" customWidth="1"/>
    <col min="8" max="8" width="12.5" bestFit="1" customWidth="1"/>
    <col min="9" max="12" width="9" bestFit="1" customWidth="1"/>
    <col min="13" max="13" width="21.59765625" bestFit="1" customWidth="1"/>
    <col min="14" max="14" width="14.69921875" bestFit="1" customWidth="1"/>
    <col min="15" max="15" width="13.69921875" bestFit="1" customWidth="1"/>
  </cols>
  <sheetData>
    <row r="1" spans="1:15" s="27" customFormat="1" ht="30" customHeight="1">
      <c r="A1" s="42" t="s">
        <v>343</v>
      </c>
      <c r="B1" s="43"/>
      <c r="C1" s="43"/>
      <c r="D1" s="43"/>
      <c r="E1" s="43"/>
      <c r="F1" s="43"/>
      <c r="G1" s="43"/>
      <c r="H1" s="43"/>
      <c r="I1" s="43"/>
      <c r="J1" s="43"/>
      <c r="K1" s="43"/>
      <c r="L1" s="43"/>
      <c r="M1" s="43"/>
      <c r="N1" s="43"/>
      <c r="O1" s="43"/>
    </row>
    <row r="2" spans="1:15" s="28" customFormat="1" ht="30" customHeight="1">
      <c r="A2" s="44" t="s">
        <v>344</v>
      </c>
      <c r="B2" s="45"/>
      <c r="C2" s="45"/>
      <c r="D2" s="45"/>
      <c r="E2" s="45"/>
      <c r="F2" s="45"/>
      <c r="G2" s="45"/>
      <c r="H2" s="45"/>
      <c r="I2" s="45"/>
      <c r="J2" s="45"/>
      <c r="K2" s="45"/>
      <c r="L2" s="45"/>
      <c r="M2" s="45"/>
      <c r="N2" s="45"/>
      <c r="O2" s="45"/>
    </row>
    <row r="3" spans="1:15">
      <c r="A3" s="2"/>
      <c r="B3" s="2"/>
      <c r="C3" s="2"/>
      <c r="D3" s="2"/>
      <c r="E3" s="2"/>
      <c r="F3" s="2"/>
      <c r="G3" s="2"/>
      <c r="H3" s="2"/>
      <c r="I3" s="2"/>
      <c r="J3" s="2"/>
      <c r="K3" s="2"/>
      <c r="L3" s="2"/>
      <c r="M3" s="2"/>
      <c r="N3" s="2"/>
      <c r="O3" s="2"/>
    </row>
    <row r="4" spans="1:15" ht="41.4">
      <c r="A4" s="3" t="s">
        <v>345</v>
      </c>
      <c r="B4" s="3" t="s">
        <v>346</v>
      </c>
      <c r="C4" s="3" t="s">
        <v>347</v>
      </c>
      <c r="D4" s="3" t="s">
        <v>348</v>
      </c>
      <c r="E4" s="3" t="s">
        <v>349</v>
      </c>
      <c r="F4" s="3" t="s">
        <v>350</v>
      </c>
      <c r="G4" s="3" t="s">
        <v>351</v>
      </c>
      <c r="H4" s="3" t="s">
        <v>352</v>
      </c>
      <c r="I4" s="3" t="s">
        <v>353</v>
      </c>
      <c r="J4" s="3" t="s">
        <v>354</v>
      </c>
      <c r="K4" s="3" t="s">
        <v>355</v>
      </c>
      <c r="L4" s="3" t="s">
        <v>356</v>
      </c>
      <c r="M4" s="3" t="s">
        <v>357</v>
      </c>
      <c r="N4" s="3" t="s">
        <v>358</v>
      </c>
      <c r="O4" s="3" t="s">
        <v>359</v>
      </c>
    </row>
    <row r="5" spans="1:15">
      <c r="A5" s="29" t="s">
        <v>20</v>
      </c>
      <c r="B5" s="29" t="s">
        <v>360</v>
      </c>
      <c r="C5" s="29" t="s">
        <v>361</v>
      </c>
      <c r="D5" s="34">
        <v>10</v>
      </c>
      <c r="E5" s="29" t="s">
        <v>362</v>
      </c>
      <c r="F5" s="34">
        <v>0</v>
      </c>
      <c r="G5" s="34">
        <v>0</v>
      </c>
      <c r="H5" s="34">
        <v>0</v>
      </c>
      <c r="I5" s="34">
        <v>0</v>
      </c>
      <c r="J5" s="34">
        <v>0</v>
      </c>
      <c r="K5" s="34">
        <v>0</v>
      </c>
      <c r="L5" s="34">
        <v>0</v>
      </c>
      <c r="M5" s="29" t="s">
        <v>20</v>
      </c>
      <c r="N5" s="33">
        <v>0</v>
      </c>
      <c r="O5" s="4">
        <f>I5*'Unit Costs'!$D$5+J5*'Unit Costs'!$D$6+K5*'Unit Costs'!$D$7+L5*'Unit Costs'!$D$8+N5</f>
        <v>0</v>
      </c>
    </row>
    <row r="6" spans="1:15">
      <c r="A6" s="29" t="s">
        <v>20</v>
      </c>
      <c r="B6" s="29" t="s">
        <v>363</v>
      </c>
      <c r="C6" s="29" t="s">
        <v>364</v>
      </c>
      <c r="D6" s="34">
        <v>9</v>
      </c>
      <c r="E6" s="29" t="s">
        <v>365</v>
      </c>
      <c r="F6" s="34">
        <v>0</v>
      </c>
      <c r="G6" s="34">
        <v>0</v>
      </c>
      <c r="H6" s="34">
        <v>0</v>
      </c>
      <c r="I6" s="34">
        <v>0</v>
      </c>
      <c r="J6" s="34">
        <v>0</v>
      </c>
      <c r="K6" s="34">
        <v>0</v>
      </c>
      <c r="L6" s="34">
        <v>0</v>
      </c>
      <c r="M6" s="29" t="s">
        <v>20</v>
      </c>
      <c r="N6" s="33">
        <v>0</v>
      </c>
      <c r="O6" s="4">
        <f>I6*'Unit Costs'!$D$5+J6*'Unit Costs'!$D$6+K6*'Unit Costs'!$D$7+L6*'Unit Costs'!$D$8+N6</f>
        <v>0</v>
      </c>
    </row>
    <row r="7" spans="1:15" ht="27.6">
      <c r="A7" s="29" t="s">
        <v>20</v>
      </c>
      <c r="B7" s="29" t="s">
        <v>366</v>
      </c>
      <c r="C7" s="29" t="s">
        <v>361</v>
      </c>
      <c r="D7" s="34">
        <v>20</v>
      </c>
      <c r="E7" s="29" t="s">
        <v>367</v>
      </c>
      <c r="F7" s="34">
        <v>0</v>
      </c>
      <c r="G7" s="34">
        <v>0</v>
      </c>
      <c r="H7" s="34">
        <v>0</v>
      </c>
      <c r="I7" s="34">
        <v>0</v>
      </c>
      <c r="J7" s="34">
        <v>0</v>
      </c>
      <c r="K7" s="34">
        <v>0</v>
      </c>
      <c r="L7" s="34">
        <v>0</v>
      </c>
      <c r="M7" s="29" t="s">
        <v>20</v>
      </c>
      <c r="N7" s="33">
        <v>0</v>
      </c>
      <c r="O7" s="4">
        <f>I7*'Unit Costs'!$D$5+J7*'Unit Costs'!$D$6+K7*'Unit Costs'!$D$7+L7*'Unit Costs'!$D$8+N7</f>
        <v>0</v>
      </c>
    </row>
    <row r="8" spans="1:15" ht="27.6">
      <c r="A8" s="29" t="s">
        <v>20</v>
      </c>
      <c r="B8" s="29" t="s">
        <v>368</v>
      </c>
      <c r="C8" s="29" t="s">
        <v>361</v>
      </c>
      <c r="D8" s="34">
        <v>30</v>
      </c>
      <c r="E8" s="29" t="s">
        <v>369</v>
      </c>
      <c r="F8" s="34">
        <v>0</v>
      </c>
      <c r="G8" s="34">
        <v>0</v>
      </c>
      <c r="H8" s="34">
        <v>0</v>
      </c>
      <c r="I8" s="34">
        <v>0</v>
      </c>
      <c r="J8" s="34">
        <v>0</v>
      </c>
      <c r="K8" s="34">
        <v>0</v>
      </c>
      <c r="L8" s="34">
        <v>0</v>
      </c>
      <c r="M8" s="29" t="s">
        <v>20</v>
      </c>
      <c r="N8" s="33">
        <v>0</v>
      </c>
      <c r="O8" s="4">
        <f>I8*'Unit Costs'!$D$5+J8*'Unit Costs'!$D$6+K8*'Unit Costs'!$D$7+L8*'Unit Costs'!$D$8+N8</f>
        <v>0</v>
      </c>
    </row>
    <row r="9" spans="1:15" ht="27.6">
      <c r="A9" s="29" t="s">
        <v>20</v>
      </c>
      <c r="B9" s="29" t="s">
        <v>370</v>
      </c>
      <c r="C9" s="29" t="s">
        <v>371</v>
      </c>
      <c r="D9" s="34">
        <v>8</v>
      </c>
      <c r="E9" s="29" t="s">
        <v>372</v>
      </c>
      <c r="F9" s="34">
        <v>0</v>
      </c>
      <c r="G9" s="34">
        <v>0</v>
      </c>
      <c r="H9" s="34">
        <v>0</v>
      </c>
      <c r="I9" s="34">
        <v>0</v>
      </c>
      <c r="J9" s="34">
        <v>0</v>
      </c>
      <c r="K9" s="34">
        <v>0</v>
      </c>
      <c r="L9" s="34">
        <v>0</v>
      </c>
      <c r="M9" s="29" t="s">
        <v>20</v>
      </c>
      <c r="N9" s="33">
        <v>0</v>
      </c>
      <c r="O9" s="4">
        <f>I9*'Unit Costs'!$D$5+J9*'Unit Costs'!$D$6+K9*'Unit Costs'!$D$7+L9*'Unit Costs'!$D$8+N9</f>
        <v>0</v>
      </c>
    </row>
    <row r="10" spans="1:15">
      <c r="A10" s="29" t="s">
        <v>20</v>
      </c>
      <c r="B10" s="29" t="s">
        <v>373</v>
      </c>
      <c r="C10" s="29" t="s">
        <v>371</v>
      </c>
      <c r="D10" s="34">
        <v>13</v>
      </c>
      <c r="E10" s="29" t="s">
        <v>374</v>
      </c>
      <c r="F10" s="34">
        <v>0</v>
      </c>
      <c r="G10" s="34">
        <v>0</v>
      </c>
      <c r="H10" s="34">
        <v>0</v>
      </c>
      <c r="I10" s="34">
        <v>0</v>
      </c>
      <c r="J10" s="34">
        <v>0</v>
      </c>
      <c r="K10" s="34">
        <v>0</v>
      </c>
      <c r="L10" s="34">
        <v>0</v>
      </c>
      <c r="M10" s="29" t="s">
        <v>20</v>
      </c>
      <c r="N10" s="33">
        <v>0</v>
      </c>
      <c r="O10" s="4">
        <f>I10*'Unit Costs'!$D$5+J10*'Unit Costs'!$D$6+K10*'Unit Costs'!$D$7+L10*'Unit Costs'!$D$8+N10</f>
        <v>0</v>
      </c>
    </row>
    <row r="11" spans="1:15">
      <c r="A11" s="29" t="s">
        <v>20</v>
      </c>
      <c r="B11" s="29" t="s">
        <v>375</v>
      </c>
      <c r="C11" s="29" t="s">
        <v>371</v>
      </c>
      <c r="D11" s="34">
        <v>13</v>
      </c>
      <c r="E11" s="29" t="s">
        <v>376</v>
      </c>
      <c r="F11" s="34">
        <v>0</v>
      </c>
      <c r="G11" s="34">
        <v>0</v>
      </c>
      <c r="H11" s="34">
        <v>0</v>
      </c>
      <c r="I11" s="34">
        <v>0</v>
      </c>
      <c r="J11" s="34">
        <v>0</v>
      </c>
      <c r="K11" s="34">
        <v>0</v>
      </c>
      <c r="L11" s="34">
        <v>0</v>
      </c>
      <c r="M11" s="29" t="s">
        <v>20</v>
      </c>
      <c r="N11" s="33">
        <v>0</v>
      </c>
      <c r="O11" s="4">
        <f>I11*'Unit Costs'!$D$5+J11*'Unit Costs'!$D$6+K11*'Unit Costs'!$D$7+L11*'Unit Costs'!$D$8+N11</f>
        <v>0</v>
      </c>
    </row>
    <row r="12" spans="1:15" ht="27.6">
      <c r="A12" s="29" t="s">
        <v>20</v>
      </c>
      <c r="B12" s="29" t="s">
        <v>377</v>
      </c>
      <c r="C12" s="29" t="s">
        <v>378</v>
      </c>
      <c r="D12" s="34">
        <v>8</v>
      </c>
      <c r="E12" s="29" t="s">
        <v>379</v>
      </c>
      <c r="F12" s="34">
        <v>0</v>
      </c>
      <c r="G12" s="34">
        <v>0</v>
      </c>
      <c r="H12" s="34">
        <v>0</v>
      </c>
      <c r="I12" s="34">
        <v>0</v>
      </c>
      <c r="J12" s="34">
        <v>0</v>
      </c>
      <c r="K12" s="34">
        <v>0</v>
      </c>
      <c r="L12" s="34">
        <v>0</v>
      </c>
      <c r="M12" s="29" t="s">
        <v>20</v>
      </c>
      <c r="N12" s="33">
        <v>0</v>
      </c>
      <c r="O12" s="4">
        <f>I12*'Unit Costs'!$D$5+J12*'Unit Costs'!$D$6+K12*'Unit Costs'!$D$7+L12*'Unit Costs'!$D$8+N12</f>
        <v>0</v>
      </c>
    </row>
    <row r="13" spans="1:15">
      <c r="A13" s="29" t="s">
        <v>20</v>
      </c>
      <c r="B13" s="29" t="s">
        <v>380</v>
      </c>
      <c r="C13" s="29" t="s">
        <v>361</v>
      </c>
      <c r="D13" s="34">
        <v>15</v>
      </c>
      <c r="E13" s="29" t="s">
        <v>381</v>
      </c>
      <c r="F13" s="34">
        <v>0</v>
      </c>
      <c r="G13" s="34">
        <v>0</v>
      </c>
      <c r="H13" s="34">
        <v>0</v>
      </c>
      <c r="I13" s="34">
        <v>0</v>
      </c>
      <c r="J13" s="34">
        <v>0</v>
      </c>
      <c r="K13" s="34">
        <v>0</v>
      </c>
      <c r="L13" s="34">
        <v>0</v>
      </c>
      <c r="M13" s="29" t="s">
        <v>20</v>
      </c>
      <c r="N13" s="33">
        <v>0</v>
      </c>
      <c r="O13" s="4">
        <f>I13*'Unit Costs'!$D$5+J13*'Unit Costs'!$D$6+K13*'Unit Costs'!$D$7+L13*'Unit Costs'!$D$8+N13</f>
        <v>0</v>
      </c>
    </row>
    <row r="14" spans="1:15">
      <c r="A14" s="29" t="s">
        <v>20</v>
      </c>
      <c r="B14" s="29" t="s">
        <v>382</v>
      </c>
      <c r="C14" s="29" t="s">
        <v>383</v>
      </c>
      <c r="D14" s="34">
        <v>13</v>
      </c>
      <c r="E14" s="29" t="s">
        <v>384</v>
      </c>
      <c r="F14" s="34">
        <v>0</v>
      </c>
      <c r="G14" s="34">
        <v>0</v>
      </c>
      <c r="H14" s="34">
        <v>0</v>
      </c>
      <c r="I14" s="34">
        <v>0</v>
      </c>
      <c r="J14" s="34">
        <v>0</v>
      </c>
      <c r="K14" s="34">
        <v>0</v>
      </c>
      <c r="L14" s="34">
        <v>0</v>
      </c>
      <c r="M14" s="29" t="s">
        <v>20</v>
      </c>
      <c r="N14" s="33">
        <v>0</v>
      </c>
      <c r="O14" s="4">
        <f>I14*'Unit Costs'!$D$5+J14*'Unit Costs'!$D$6+K14*'Unit Costs'!$D$7+L14*'Unit Costs'!$D$8+N14</f>
        <v>0</v>
      </c>
    </row>
    <row r="15" spans="1:15">
      <c r="A15" s="29" t="s">
        <v>20</v>
      </c>
      <c r="B15" s="29" t="s">
        <v>385</v>
      </c>
      <c r="C15" s="29" t="s">
        <v>361</v>
      </c>
      <c r="D15" s="34">
        <v>10</v>
      </c>
      <c r="E15" s="29" t="s">
        <v>386</v>
      </c>
      <c r="F15" s="34">
        <v>0</v>
      </c>
      <c r="G15" s="34">
        <v>0</v>
      </c>
      <c r="H15" s="34">
        <v>0</v>
      </c>
      <c r="I15" s="34">
        <v>0</v>
      </c>
      <c r="J15" s="34">
        <v>0</v>
      </c>
      <c r="K15" s="34">
        <v>0</v>
      </c>
      <c r="L15" s="34">
        <v>0</v>
      </c>
      <c r="M15" s="29" t="s">
        <v>20</v>
      </c>
      <c r="N15" s="33">
        <v>0</v>
      </c>
      <c r="O15" s="4">
        <f>I15*'Unit Costs'!$D$5+J15*'Unit Costs'!$D$6+K15*'Unit Costs'!$D$7+L15*'Unit Costs'!$D$8+N15</f>
        <v>0</v>
      </c>
    </row>
    <row r="16" spans="1:15" ht="27.6">
      <c r="A16" s="29" t="s">
        <v>20</v>
      </c>
      <c r="B16" s="29" t="s">
        <v>387</v>
      </c>
      <c r="C16" s="29" t="s">
        <v>388</v>
      </c>
      <c r="D16" s="34">
        <v>23</v>
      </c>
      <c r="E16" s="29" t="s">
        <v>389</v>
      </c>
      <c r="F16" s="34">
        <v>0</v>
      </c>
      <c r="G16" s="34">
        <v>0</v>
      </c>
      <c r="H16" s="34">
        <v>0</v>
      </c>
      <c r="I16" s="34">
        <v>0</v>
      </c>
      <c r="J16" s="34">
        <v>0</v>
      </c>
      <c r="K16" s="34">
        <v>0</v>
      </c>
      <c r="L16" s="34">
        <v>0</v>
      </c>
      <c r="M16" s="29" t="s">
        <v>20</v>
      </c>
      <c r="N16" s="33">
        <v>0</v>
      </c>
      <c r="O16" s="4">
        <f>I16*'Unit Costs'!$D$5+J16*'Unit Costs'!$D$6+K16*'Unit Costs'!$D$7+L16*'Unit Costs'!$D$8+N16</f>
        <v>0</v>
      </c>
    </row>
    <row r="17" spans="1:15">
      <c r="A17" s="29" t="s">
        <v>20</v>
      </c>
      <c r="B17" s="29" t="s">
        <v>390</v>
      </c>
      <c r="C17" s="29" t="s">
        <v>371</v>
      </c>
      <c r="D17" s="34">
        <v>19</v>
      </c>
      <c r="E17" s="29" t="s">
        <v>391</v>
      </c>
      <c r="F17" s="34">
        <v>0</v>
      </c>
      <c r="G17" s="34">
        <v>0</v>
      </c>
      <c r="H17" s="34">
        <v>0</v>
      </c>
      <c r="I17" s="34">
        <v>0</v>
      </c>
      <c r="J17" s="34">
        <v>0</v>
      </c>
      <c r="K17" s="34">
        <v>0</v>
      </c>
      <c r="L17" s="34">
        <v>0</v>
      </c>
      <c r="M17" s="29" t="s">
        <v>20</v>
      </c>
      <c r="N17" s="33">
        <v>0</v>
      </c>
      <c r="O17" s="4">
        <f>I17*'Unit Costs'!$D$5+J17*'Unit Costs'!$D$6+K17*'Unit Costs'!$D$7+L17*'Unit Costs'!$D$8+N17</f>
        <v>0</v>
      </c>
    </row>
    <row r="18" spans="1:15">
      <c r="A18" s="30" t="s">
        <v>392</v>
      </c>
      <c r="B18" s="30"/>
      <c r="C18" s="30"/>
      <c r="D18" s="35">
        <f>SUM(D5:D17)</f>
        <v>191</v>
      </c>
      <c r="E18" s="30"/>
      <c r="F18" s="35">
        <f t="shared" ref="F18:L18" si="0">SUM(F5:F17)</f>
        <v>0</v>
      </c>
      <c r="G18" s="35">
        <f>SUM(G5:G17)</f>
        <v>0</v>
      </c>
      <c r="H18" s="35">
        <f t="shared" si="0"/>
        <v>0</v>
      </c>
      <c r="I18" s="35">
        <f t="shared" si="0"/>
        <v>0</v>
      </c>
      <c r="J18" s="35">
        <f t="shared" si="0"/>
        <v>0</v>
      </c>
      <c r="K18" s="35">
        <f t="shared" si="0"/>
        <v>0</v>
      </c>
      <c r="L18" s="35">
        <f t="shared" si="0"/>
        <v>0</v>
      </c>
      <c r="M18" s="30"/>
      <c r="N18" s="31">
        <f>SUM(N5:N17)</f>
        <v>0</v>
      </c>
      <c r="O18" s="31">
        <f>SUM(O5:O17)</f>
        <v>0</v>
      </c>
    </row>
    <row r="19" spans="1:15">
      <c r="A19" s="2"/>
      <c r="B19" s="2"/>
      <c r="C19" s="2"/>
      <c r="D19" s="2"/>
      <c r="E19" s="2"/>
      <c r="F19" s="2"/>
      <c r="G19" s="2"/>
      <c r="H19" s="2"/>
      <c r="I19" s="2"/>
      <c r="J19" s="2"/>
      <c r="K19" s="2"/>
      <c r="L19" s="2"/>
      <c r="M19" s="2"/>
      <c r="N19" s="2"/>
      <c r="O19" s="2"/>
    </row>
    <row r="20" spans="1:15">
      <c r="A20" s="2"/>
      <c r="B20" s="2"/>
      <c r="C20" s="2"/>
      <c r="D20" s="2"/>
      <c r="E20" s="2"/>
      <c r="F20" s="2"/>
      <c r="G20" s="2"/>
      <c r="H20" s="2"/>
      <c r="I20" s="2"/>
      <c r="J20" s="2"/>
      <c r="K20" s="2"/>
      <c r="L20" s="2"/>
      <c r="M20" s="2"/>
      <c r="N20" s="2"/>
      <c r="O20" s="2"/>
    </row>
  </sheetData>
  <mergeCells count="2">
    <mergeCell ref="A1:O1"/>
    <mergeCell ref="A2:O2"/>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xr:uid="{00000000-0002-0000-0500-000000000000}">
          <x14:formula1>
            <xm:f>Lists!$A$2:$A$4</xm:f>
          </x14:formula1>
          <xm:sqref>A5:A17</xm:sqref>
        </x14:dataValidation>
        <x14:dataValidation type="list" xr:uid="{00000000-0002-0000-0500-000001000000}">
          <x14:formula1>
            <xm:f>Lists!$D$2:$D$5</xm:f>
          </x14:formula1>
          <xm:sqref>M5:M17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38"/>
  <sheetViews>
    <sheetView workbookViewId="0">
      <selection activeCell="F39" sqref="F39"/>
    </sheetView>
  </sheetViews>
  <sheetFormatPr defaultRowHeight="13.8"/>
  <cols>
    <col min="1" max="1" width="10.5" bestFit="1" customWidth="1"/>
    <col min="2" max="2" width="14.8984375" bestFit="1" customWidth="1"/>
    <col min="3" max="3" width="11.8984375" bestFit="1" customWidth="1"/>
    <col min="4" max="4" width="8.8984375" bestFit="1" customWidth="1"/>
    <col min="5" max="5" width="14.5" bestFit="1" customWidth="1"/>
    <col min="6" max="9" width="13.8984375" bestFit="1" customWidth="1"/>
    <col min="10" max="10" width="11.19921875" bestFit="1" customWidth="1"/>
    <col min="11" max="11" width="15.69921875" bestFit="1" customWidth="1"/>
  </cols>
  <sheetData>
    <row r="1" spans="1:11" ht="30" customHeight="1">
      <c r="A1" s="42" t="s">
        <v>126</v>
      </c>
      <c r="B1" s="43"/>
      <c r="C1" s="43"/>
      <c r="D1" s="43"/>
      <c r="E1" s="43"/>
      <c r="F1" s="43"/>
      <c r="G1" s="43"/>
      <c r="H1" s="43"/>
      <c r="I1" s="43"/>
      <c r="J1" s="43"/>
      <c r="K1" s="43"/>
    </row>
    <row r="2" spans="1:11" s="28" customFormat="1" ht="30" customHeight="1">
      <c r="A2" s="44" t="s">
        <v>393</v>
      </c>
      <c r="B2" s="45"/>
      <c r="C2" s="45"/>
      <c r="D2" s="45"/>
      <c r="E2" s="45"/>
      <c r="F2" s="45"/>
      <c r="G2" s="45"/>
      <c r="H2" s="45"/>
      <c r="I2" s="45"/>
      <c r="J2" s="45"/>
      <c r="K2" s="45"/>
    </row>
    <row r="3" spans="1:11">
      <c r="A3" s="2"/>
      <c r="B3" s="2"/>
      <c r="C3" s="2"/>
      <c r="D3" s="2"/>
      <c r="E3" s="2"/>
      <c r="F3" s="2"/>
      <c r="G3" s="2"/>
      <c r="H3" s="2"/>
      <c r="I3" s="2"/>
      <c r="J3" s="2"/>
      <c r="K3" s="2"/>
    </row>
    <row r="4" spans="1:11" ht="27.6">
      <c r="A4" s="3" t="s">
        <v>394</v>
      </c>
      <c r="B4" s="3" t="s">
        <v>395</v>
      </c>
      <c r="C4" s="3" t="s">
        <v>396</v>
      </c>
      <c r="D4" s="3" t="s">
        <v>397</v>
      </c>
      <c r="E4" s="3" t="s">
        <v>757</v>
      </c>
      <c r="F4" s="3" t="s">
        <v>398</v>
      </c>
      <c r="G4" s="3" t="s">
        <v>399</v>
      </c>
      <c r="H4" s="3" t="s">
        <v>400</v>
      </c>
      <c r="I4" s="3" t="s">
        <v>401</v>
      </c>
      <c r="J4" s="3" t="s">
        <v>402</v>
      </c>
      <c r="K4" s="3" t="s">
        <v>403</v>
      </c>
    </row>
    <row r="5" spans="1:11">
      <c r="A5" s="29"/>
      <c r="B5" s="29"/>
      <c r="C5" s="29"/>
      <c r="D5" s="29" t="s">
        <v>20</v>
      </c>
      <c r="E5" s="33">
        <v>0</v>
      </c>
      <c r="F5" s="36">
        <v>0</v>
      </c>
      <c r="G5" s="36">
        <v>0</v>
      </c>
      <c r="H5" s="36">
        <v>0</v>
      </c>
      <c r="I5" s="36">
        <v>0</v>
      </c>
      <c r="J5" s="12">
        <f t="shared" ref="J5:J34" si="0">SUM(F5:I5)</f>
        <v>0</v>
      </c>
      <c r="K5" s="4">
        <f t="shared" ref="K5:K34" si="1">E5*J5</f>
        <v>0</v>
      </c>
    </row>
    <row r="6" spans="1:11">
      <c r="A6" s="29"/>
      <c r="B6" s="29"/>
      <c r="C6" s="29"/>
      <c r="D6" s="29" t="s">
        <v>20</v>
      </c>
      <c r="E6" s="33">
        <v>0</v>
      </c>
      <c r="F6" s="36">
        <v>0</v>
      </c>
      <c r="G6" s="36">
        <v>0</v>
      </c>
      <c r="H6" s="36">
        <v>0</v>
      </c>
      <c r="I6" s="36">
        <v>0</v>
      </c>
      <c r="J6" s="12">
        <f t="shared" si="0"/>
        <v>0</v>
      </c>
      <c r="K6" s="4">
        <f t="shared" si="1"/>
        <v>0</v>
      </c>
    </row>
    <row r="7" spans="1:11">
      <c r="A7" s="29"/>
      <c r="B7" s="29"/>
      <c r="C7" s="29"/>
      <c r="D7" s="29" t="s">
        <v>20</v>
      </c>
      <c r="E7" s="33">
        <v>0</v>
      </c>
      <c r="F7" s="36">
        <v>0</v>
      </c>
      <c r="G7" s="36">
        <v>0</v>
      </c>
      <c r="H7" s="36">
        <v>0</v>
      </c>
      <c r="I7" s="36">
        <v>0</v>
      </c>
      <c r="J7" s="12">
        <f t="shared" si="0"/>
        <v>0</v>
      </c>
      <c r="K7" s="4">
        <f t="shared" si="1"/>
        <v>0</v>
      </c>
    </row>
    <row r="8" spans="1:11">
      <c r="A8" s="29"/>
      <c r="B8" s="29"/>
      <c r="C8" s="29"/>
      <c r="D8" s="29" t="s">
        <v>20</v>
      </c>
      <c r="E8" s="33">
        <v>0</v>
      </c>
      <c r="F8" s="36">
        <v>0</v>
      </c>
      <c r="G8" s="36">
        <v>0</v>
      </c>
      <c r="H8" s="36">
        <v>0</v>
      </c>
      <c r="I8" s="36">
        <v>0</v>
      </c>
      <c r="J8" s="12">
        <f t="shared" si="0"/>
        <v>0</v>
      </c>
      <c r="K8" s="4">
        <f t="shared" si="1"/>
        <v>0</v>
      </c>
    </row>
    <row r="9" spans="1:11">
      <c r="A9" s="29"/>
      <c r="B9" s="29"/>
      <c r="C9" s="29"/>
      <c r="D9" s="29" t="s">
        <v>20</v>
      </c>
      <c r="E9" s="33">
        <v>0</v>
      </c>
      <c r="F9" s="36">
        <v>0</v>
      </c>
      <c r="G9" s="36">
        <v>0</v>
      </c>
      <c r="H9" s="36">
        <v>0</v>
      </c>
      <c r="I9" s="36">
        <v>0</v>
      </c>
      <c r="J9" s="12">
        <f t="shared" si="0"/>
        <v>0</v>
      </c>
      <c r="K9" s="4">
        <f t="shared" si="1"/>
        <v>0</v>
      </c>
    </row>
    <row r="10" spans="1:11">
      <c r="A10" s="29"/>
      <c r="B10" s="29"/>
      <c r="C10" s="29"/>
      <c r="D10" s="29" t="s">
        <v>20</v>
      </c>
      <c r="E10" s="33">
        <v>0</v>
      </c>
      <c r="F10" s="36">
        <v>0</v>
      </c>
      <c r="G10" s="36">
        <v>0</v>
      </c>
      <c r="H10" s="36">
        <v>0</v>
      </c>
      <c r="I10" s="36">
        <v>0</v>
      </c>
      <c r="J10" s="12">
        <f t="shared" si="0"/>
        <v>0</v>
      </c>
      <c r="K10" s="4">
        <f t="shared" si="1"/>
        <v>0</v>
      </c>
    </row>
    <row r="11" spans="1:11">
      <c r="A11" s="29"/>
      <c r="B11" s="29"/>
      <c r="C11" s="29"/>
      <c r="D11" s="29" t="s">
        <v>20</v>
      </c>
      <c r="E11" s="33">
        <v>0</v>
      </c>
      <c r="F11" s="36">
        <v>0</v>
      </c>
      <c r="G11" s="36">
        <v>0</v>
      </c>
      <c r="H11" s="36">
        <v>0</v>
      </c>
      <c r="I11" s="36">
        <v>0</v>
      </c>
      <c r="J11" s="12">
        <f t="shared" si="0"/>
        <v>0</v>
      </c>
      <c r="K11" s="4">
        <f t="shared" si="1"/>
        <v>0</v>
      </c>
    </row>
    <row r="12" spans="1:11">
      <c r="A12" s="29"/>
      <c r="B12" s="29"/>
      <c r="C12" s="29"/>
      <c r="D12" s="29" t="s">
        <v>20</v>
      </c>
      <c r="E12" s="33">
        <v>0</v>
      </c>
      <c r="F12" s="36">
        <v>0</v>
      </c>
      <c r="G12" s="36">
        <v>0</v>
      </c>
      <c r="H12" s="36">
        <v>0</v>
      </c>
      <c r="I12" s="36">
        <v>0</v>
      </c>
      <c r="J12" s="12">
        <f t="shared" si="0"/>
        <v>0</v>
      </c>
      <c r="K12" s="4">
        <f t="shared" si="1"/>
        <v>0</v>
      </c>
    </row>
    <row r="13" spans="1:11">
      <c r="A13" s="29"/>
      <c r="B13" s="29"/>
      <c r="C13" s="29"/>
      <c r="D13" s="29" t="s">
        <v>20</v>
      </c>
      <c r="E13" s="33">
        <v>0</v>
      </c>
      <c r="F13" s="36">
        <v>0</v>
      </c>
      <c r="G13" s="36">
        <v>0</v>
      </c>
      <c r="H13" s="36">
        <v>0</v>
      </c>
      <c r="I13" s="36">
        <v>0</v>
      </c>
      <c r="J13" s="12">
        <f t="shared" si="0"/>
        <v>0</v>
      </c>
      <c r="K13" s="4">
        <f t="shared" si="1"/>
        <v>0</v>
      </c>
    </row>
    <row r="14" spans="1:11">
      <c r="A14" s="29"/>
      <c r="B14" s="29"/>
      <c r="C14" s="29"/>
      <c r="D14" s="29" t="s">
        <v>20</v>
      </c>
      <c r="E14" s="33">
        <v>0</v>
      </c>
      <c r="F14" s="36">
        <v>0</v>
      </c>
      <c r="G14" s="36">
        <v>0</v>
      </c>
      <c r="H14" s="36">
        <v>0</v>
      </c>
      <c r="I14" s="36">
        <v>0</v>
      </c>
      <c r="J14" s="12">
        <f t="shared" si="0"/>
        <v>0</v>
      </c>
      <c r="K14" s="4">
        <f t="shared" si="1"/>
        <v>0</v>
      </c>
    </row>
    <row r="15" spans="1:11">
      <c r="A15" s="29"/>
      <c r="B15" s="29"/>
      <c r="C15" s="29"/>
      <c r="D15" s="29" t="s">
        <v>20</v>
      </c>
      <c r="E15" s="33">
        <v>0</v>
      </c>
      <c r="F15" s="36">
        <v>0</v>
      </c>
      <c r="G15" s="36">
        <v>0</v>
      </c>
      <c r="H15" s="36">
        <v>0</v>
      </c>
      <c r="I15" s="36">
        <v>0</v>
      </c>
      <c r="J15" s="12">
        <f t="shared" si="0"/>
        <v>0</v>
      </c>
      <c r="K15" s="4">
        <f t="shared" si="1"/>
        <v>0</v>
      </c>
    </row>
    <row r="16" spans="1:11">
      <c r="A16" s="29"/>
      <c r="B16" s="29"/>
      <c r="C16" s="29"/>
      <c r="D16" s="29" t="s">
        <v>20</v>
      </c>
      <c r="E16" s="33">
        <v>0</v>
      </c>
      <c r="F16" s="36">
        <v>0</v>
      </c>
      <c r="G16" s="36">
        <v>0</v>
      </c>
      <c r="H16" s="36">
        <v>0</v>
      </c>
      <c r="I16" s="36">
        <v>0</v>
      </c>
      <c r="J16" s="12">
        <f t="shared" si="0"/>
        <v>0</v>
      </c>
      <c r="K16" s="4">
        <f t="shared" si="1"/>
        <v>0</v>
      </c>
    </row>
    <row r="17" spans="1:11">
      <c r="A17" s="29"/>
      <c r="B17" s="29"/>
      <c r="C17" s="29"/>
      <c r="D17" s="29" t="s">
        <v>20</v>
      </c>
      <c r="E17" s="33">
        <v>0</v>
      </c>
      <c r="F17" s="36">
        <v>0</v>
      </c>
      <c r="G17" s="36">
        <v>0</v>
      </c>
      <c r="H17" s="36">
        <v>0</v>
      </c>
      <c r="I17" s="36">
        <v>0</v>
      </c>
      <c r="J17" s="12">
        <f t="shared" si="0"/>
        <v>0</v>
      </c>
      <c r="K17" s="4">
        <f t="shared" si="1"/>
        <v>0</v>
      </c>
    </row>
    <row r="18" spans="1:11">
      <c r="A18" s="29"/>
      <c r="B18" s="29"/>
      <c r="C18" s="29"/>
      <c r="D18" s="29" t="s">
        <v>20</v>
      </c>
      <c r="E18" s="33">
        <v>0</v>
      </c>
      <c r="F18" s="36">
        <v>0</v>
      </c>
      <c r="G18" s="36">
        <v>0</v>
      </c>
      <c r="H18" s="36">
        <v>0</v>
      </c>
      <c r="I18" s="36">
        <v>0</v>
      </c>
      <c r="J18" s="12">
        <f t="shared" si="0"/>
        <v>0</v>
      </c>
      <c r="K18" s="4">
        <f t="shared" si="1"/>
        <v>0</v>
      </c>
    </row>
    <row r="19" spans="1:11">
      <c r="A19" s="29"/>
      <c r="B19" s="29"/>
      <c r="C19" s="29"/>
      <c r="D19" s="29" t="s">
        <v>20</v>
      </c>
      <c r="E19" s="33">
        <v>0</v>
      </c>
      <c r="F19" s="36">
        <v>0</v>
      </c>
      <c r="G19" s="36">
        <v>0</v>
      </c>
      <c r="H19" s="36">
        <v>0</v>
      </c>
      <c r="I19" s="36">
        <v>0</v>
      </c>
      <c r="J19" s="12">
        <f t="shared" si="0"/>
        <v>0</v>
      </c>
      <c r="K19" s="4">
        <f t="shared" si="1"/>
        <v>0</v>
      </c>
    </row>
    <row r="20" spans="1:11">
      <c r="A20" s="29"/>
      <c r="B20" s="29"/>
      <c r="C20" s="29"/>
      <c r="D20" s="29" t="s">
        <v>20</v>
      </c>
      <c r="E20" s="33">
        <v>0</v>
      </c>
      <c r="F20" s="36">
        <v>0</v>
      </c>
      <c r="G20" s="36">
        <v>0</v>
      </c>
      <c r="H20" s="36">
        <v>0</v>
      </c>
      <c r="I20" s="36">
        <v>0</v>
      </c>
      <c r="J20" s="12">
        <f t="shared" si="0"/>
        <v>0</v>
      </c>
      <c r="K20" s="4">
        <f t="shared" si="1"/>
        <v>0</v>
      </c>
    </row>
    <row r="21" spans="1:11">
      <c r="A21" s="29"/>
      <c r="B21" s="29"/>
      <c r="C21" s="29"/>
      <c r="D21" s="29" t="s">
        <v>20</v>
      </c>
      <c r="E21" s="33">
        <v>0</v>
      </c>
      <c r="F21" s="36">
        <v>0</v>
      </c>
      <c r="G21" s="36">
        <v>0</v>
      </c>
      <c r="H21" s="36">
        <v>0</v>
      </c>
      <c r="I21" s="36">
        <v>0</v>
      </c>
      <c r="J21" s="12">
        <f t="shared" si="0"/>
        <v>0</v>
      </c>
      <c r="K21" s="4">
        <f t="shared" si="1"/>
        <v>0</v>
      </c>
    </row>
    <row r="22" spans="1:11">
      <c r="A22" s="29"/>
      <c r="B22" s="29"/>
      <c r="C22" s="29"/>
      <c r="D22" s="29" t="s">
        <v>20</v>
      </c>
      <c r="E22" s="33">
        <v>0</v>
      </c>
      <c r="F22" s="36">
        <v>0</v>
      </c>
      <c r="G22" s="36">
        <v>0</v>
      </c>
      <c r="H22" s="36">
        <v>0</v>
      </c>
      <c r="I22" s="36">
        <v>0</v>
      </c>
      <c r="J22" s="12">
        <f t="shared" si="0"/>
        <v>0</v>
      </c>
      <c r="K22" s="4">
        <f t="shared" si="1"/>
        <v>0</v>
      </c>
    </row>
    <row r="23" spans="1:11">
      <c r="A23" s="29"/>
      <c r="B23" s="29"/>
      <c r="C23" s="29"/>
      <c r="D23" s="29" t="s">
        <v>20</v>
      </c>
      <c r="E23" s="33">
        <v>0</v>
      </c>
      <c r="F23" s="36">
        <v>0</v>
      </c>
      <c r="G23" s="36">
        <v>0</v>
      </c>
      <c r="H23" s="36">
        <v>0</v>
      </c>
      <c r="I23" s="36">
        <v>0</v>
      </c>
      <c r="J23" s="12">
        <f t="shared" si="0"/>
        <v>0</v>
      </c>
      <c r="K23" s="4">
        <f t="shared" si="1"/>
        <v>0</v>
      </c>
    </row>
    <row r="24" spans="1:11">
      <c r="A24" s="29"/>
      <c r="B24" s="29"/>
      <c r="C24" s="29"/>
      <c r="D24" s="29" t="s">
        <v>20</v>
      </c>
      <c r="E24" s="33">
        <v>0</v>
      </c>
      <c r="F24" s="36">
        <v>0</v>
      </c>
      <c r="G24" s="36">
        <v>0</v>
      </c>
      <c r="H24" s="36">
        <v>0</v>
      </c>
      <c r="I24" s="36">
        <v>0</v>
      </c>
      <c r="J24" s="12">
        <f t="shared" si="0"/>
        <v>0</v>
      </c>
      <c r="K24" s="4">
        <f t="shared" si="1"/>
        <v>0</v>
      </c>
    </row>
    <row r="25" spans="1:11">
      <c r="A25" s="29"/>
      <c r="B25" s="29"/>
      <c r="C25" s="29"/>
      <c r="D25" s="29" t="s">
        <v>20</v>
      </c>
      <c r="E25" s="33">
        <v>0</v>
      </c>
      <c r="F25" s="36">
        <v>0</v>
      </c>
      <c r="G25" s="36">
        <v>0</v>
      </c>
      <c r="H25" s="36">
        <v>0</v>
      </c>
      <c r="I25" s="36">
        <v>0</v>
      </c>
      <c r="J25" s="12">
        <f t="shared" si="0"/>
        <v>0</v>
      </c>
      <c r="K25" s="4">
        <f t="shared" si="1"/>
        <v>0</v>
      </c>
    </row>
    <row r="26" spans="1:11">
      <c r="A26" s="29"/>
      <c r="B26" s="29"/>
      <c r="C26" s="29"/>
      <c r="D26" s="29" t="s">
        <v>20</v>
      </c>
      <c r="E26" s="33">
        <v>0</v>
      </c>
      <c r="F26" s="36">
        <v>0</v>
      </c>
      <c r="G26" s="36">
        <v>0</v>
      </c>
      <c r="H26" s="36">
        <v>0</v>
      </c>
      <c r="I26" s="36">
        <v>0</v>
      </c>
      <c r="J26" s="12">
        <f t="shared" si="0"/>
        <v>0</v>
      </c>
      <c r="K26" s="4">
        <f t="shared" si="1"/>
        <v>0</v>
      </c>
    </row>
    <row r="27" spans="1:11">
      <c r="A27" s="29"/>
      <c r="B27" s="29"/>
      <c r="C27" s="29"/>
      <c r="D27" s="29" t="s">
        <v>20</v>
      </c>
      <c r="E27" s="33">
        <v>0</v>
      </c>
      <c r="F27" s="36">
        <v>0</v>
      </c>
      <c r="G27" s="36">
        <v>0</v>
      </c>
      <c r="H27" s="36">
        <v>0</v>
      </c>
      <c r="I27" s="36">
        <v>0</v>
      </c>
      <c r="J27" s="12">
        <f t="shared" si="0"/>
        <v>0</v>
      </c>
      <c r="K27" s="4">
        <f t="shared" si="1"/>
        <v>0</v>
      </c>
    </row>
    <row r="28" spans="1:11">
      <c r="A28" s="29"/>
      <c r="B28" s="29"/>
      <c r="C28" s="29"/>
      <c r="D28" s="29" t="s">
        <v>20</v>
      </c>
      <c r="E28" s="33">
        <v>0</v>
      </c>
      <c r="F28" s="36">
        <v>0</v>
      </c>
      <c r="G28" s="36">
        <v>0</v>
      </c>
      <c r="H28" s="36">
        <v>0</v>
      </c>
      <c r="I28" s="36">
        <v>0</v>
      </c>
      <c r="J28" s="12">
        <f t="shared" si="0"/>
        <v>0</v>
      </c>
      <c r="K28" s="4">
        <f t="shared" si="1"/>
        <v>0</v>
      </c>
    </row>
    <row r="29" spans="1:11">
      <c r="A29" s="29"/>
      <c r="B29" s="29"/>
      <c r="C29" s="29"/>
      <c r="D29" s="29" t="s">
        <v>20</v>
      </c>
      <c r="E29" s="33">
        <v>0</v>
      </c>
      <c r="F29" s="36">
        <v>0</v>
      </c>
      <c r="G29" s="36">
        <v>0</v>
      </c>
      <c r="H29" s="36">
        <v>0</v>
      </c>
      <c r="I29" s="36">
        <v>0</v>
      </c>
      <c r="J29" s="12">
        <f t="shared" si="0"/>
        <v>0</v>
      </c>
      <c r="K29" s="4">
        <f t="shared" si="1"/>
        <v>0</v>
      </c>
    </row>
    <row r="30" spans="1:11">
      <c r="A30" s="29"/>
      <c r="B30" s="29"/>
      <c r="C30" s="29"/>
      <c r="D30" s="29" t="s">
        <v>20</v>
      </c>
      <c r="E30" s="33">
        <v>0</v>
      </c>
      <c r="F30" s="36">
        <v>0</v>
      </c>
      <c r="G30" s="36">
        <v>0</v>
      </c>
      <c r="H30" s="36">
        <v>0</v>
      </c>
      <c r="I30" s="36">
        <v>0</v>
      </c>
      <c r="J30" s="12">
        <f t="shared" si="0"/>
        <v>0</v>
      </c>
      <c r="K30" s="4">
        <f t="shared" si="1"/>
        <v>0</v>
      </c>
    </row>
    <row r="31" spans="1:11">
      <c r="A31" s="29"/>
      <c r="B31" s="29"/>
      <c r="C31" s="29"/>
      <c r="D31" s="29" t="s">
        <v>20</v>
      </c>
      <c r="E31" s="33">
        <v>0</v>
      </c>
      <c r="F31" s="36">
        <v>0</v>
      </c>
      <c r="G31" s="36">
        <v>0</v>
      </c>
      <c r="H31" s="36">
        <v>0</v>
      </c>
      <c r="I31" s="36">
        <v>0</v>
      </c>
      <c r="J31" s="12">
        <f t="shared" si="0"/>
        <v>0</v>
      </c>
      <c r="K31" s="4">
        <f t="shared" si="1"/>
        <v>0</v>
      </c>
    </row>
    <row r="32" spans="1:11">
      <c r="A32" s="29"/>
      <c r="B32" s="29"/>
      <c r="C32" s="29"/>
      <c r="D32" s="29" t="s">
        <v>20</v>
      </c>
      <c r="E32" s="33">
        <v>0</v>
      </c>
      <c r="F32" s="36">
        <v>0</v>
      </c>
      <c r="G32" s="36">
        <v>0</v>
      </c>
      <c r="H32" s="36">
        <v>0</v>
      </c>
      <c r="I32" s="36">
        <v>0</v>
      </c>
      <c r="J32" s="12">
        <f t="shared" si="0"/>
        <v>0</v>
      </c>
      <c r="K32" s="4">
        <f t="shared" si="1"/>
        <v>0</v>
      </c>
    </row>
    <row r="33" spans="1:11">
      <c r="A33" s="29"/>
      <c r="B33" s="29"/>
      <c r="C33" s="29"/>
      <c r="D33" s="29" t="s">
        <v>20</v>
      </c>
      <c r="E33" s="33">
        <v>0</v>
      </c>
      <c r="F33" s="36">
        <v>0</v>
      </c>
      <c r="G33" s="36">
        <v>0</v>
      </c>
      <c r="H33" s="36">
        <v>0</v>
      </c>
      <c r="I33" s="36">
        <v>0</v>
      </c>
      <c r="J33" s="12">
        <f t="shared" si="0"/>
        <v>0</v>
      </c>
      <c r="K33" s="4">
        <f t="shared" si="1"/>
        <v>0</v>
      </c>
    </row>
    <row r="34" spans="1:11">
      <c r="A34" s="29"/>
      <c r="B34" s="29"/>
      <c r="C34" s="29"/>
      <c r="D34" s="29" t="s">
        <v>20</v>
      </c>
      <c r="E34" s="33">
        <v>0</v>
      </c>
      <c r="F34" s="36">
        <v>0</v>
      </c>
      <c r="G34" s="36">
        <v>0</v>
      </c>
      <c r="H34" s="36">
        <v>0</v>
      </c>
      <c r="I34" s="36">
        <v>0</v>
      </c>
      <c r="J34" s="12">
        <f t="shared" si="0"/>
        <v>0</v>
      </c>
      <c r="K34" s="4">
        <f t="shared" si="1"/>
        <v>0</v>
      </c>
    </row>
    <row r="35" spans="1:11">
      <c r="A35" s="30" t="s">
        <v>250</v>
      </c>
      <c r="B35" s="30"/>
      <c r="C35" s="30"/>
      <c r="D35" s="30"/>
      <c r="E35" s="31"/>
      <c r="F35" s="37">
        <f t="shared" ref="F35:K35" si="2">SUM(F5:F34)</f>
        <v>0</v>
      </c>
      <c r="G35" s="37">
        <f t="shared" si="2"/>
        <v>0</v>
      </c>
      <c r="H35" s="37">
        <f t="shared" si="2"/>
        <v>0</v>
      </c>
      <c r="I35" s="37">
        <f t="shared" si="2"/>
        <v>0</v>
      </c>
      <c r="J35" s="37">
        <f t="shared" si="2"/>
        <v>0</v>
      </c>
      <c r="K35" s="31">
        <f t="shared" si="2"/>
        <v>0</v>
      </c>
    </row>
    <row r="36" spans="1:11">
      <c r="A36" s="2"/>
      <c r="B36" s="2"/>
      <c r="C36" s="2"/>
      <c r="D36" s="2"/>
      <c r="E36" s="2"/>
      <c r="F36" s="2"/>
      <c r="G36" s="2"/>
      <c r="H36" s="2"/>
      <c r="I36" s="2"/>
      <c r="J36" s="2"/>
      <c r="K36" s="2"/>
    </row>
    <row r="37" spans="1:11">
      <c r="A37" s="2"/>
      <c r="B37" s="2"/>
      <c r="C37" s="2"/>
      <c r="D37" s="2"/>
      <c r="E37" s="2"/>
      <c r="F37" s="2"/>
      <c r="G37" s="2"/>
      <c r="H37" s="2"/>
      <c r="I37" s="2"/>
      <c r="J37" s="2"/>
      <c r="K37" s="2"/>
    </row>
    <row r="38" spans="1:11">
      <c r="A38" s="2"/>
      <c r="B38" s="2"/>
      <c r="C38" s="2"/>
      <c r="D38" s="2"/>
      <c r="E38" s="2"/>
      <c r="F38" s="2"/>
      <c r="G38" s="2"/>
      <c r="H38" s="2"/>
      <c r="I38" s="2"/>
      <c r="J38" s="2"/>
      <c r="K38" s="2"/>
    </row>
  </sheetData>
  <mergeCells count="2">
    <mergeCell ref="A1:K1"/>
    <mergeCell ref="A2:K2"/>
  </mergeCells>
  <dataValidations count="1">
    <dataValidation type="list" sqref="D5:D34" xr:uid="{00000000-0002-0000-0600-000000000000}">
      <formula1>"Yes,No,TBD"</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8"/>
  <sheetViews>
    <sheetView tabSelected="1" workbookViewId="0">
      <selection activeCell="A9" sqref="A9"/>
    </sheetView>
  </sheetViews>
  <sheetFormatPr defaultRowHeight="13.8"/>
  <cols>
    <col min="1" max="1" width="32.59765625" bestFit="1" customWidth="1"/>
    <col min="2" max="2" width="60.8984375" bestFit="1" customWidth="1"/>
    <col min="3" max="3" width="9.8984375" bestFit="1" customWidth="1"/>
    <col min="4" max="4" width="9.09765625" bestFit="1" customWidth="1"/>
    <col min="5" max="5" width="17.69921875" bestFit="1" customWidth="1"/>
    <col min="6" max="6" width="10" bestFit="1" customWidth="1"/>
    <col min="7" max="7" width="16.8984375" bestFit="1" customWidth="1"/>
    <col min="8" max="8" width="41.59765625" customWidth="1"/>
  </cols>
  <sheetData>
    <row r="1" spans="1:8" ht="30" customHeight="1">
      <c r="A1" s="42" t="s">
        <v>404</v>
      </c>
      <c r="B1" s="43"/>
      <c r="C1" s="43"/>
      <c r="D1" s="43"/>
      <c r="E1" s="43"/>
      <c r="F1" s="43"/>
      <c r="G1" s="43"/>
      <c r="H1" s="43"/>
    </row>
    <row r="2" spans="1:8" ht="30" customHeight="1">
      <c r="A2" s="44" t="s">
        <v>405</v>
      </c>
      <c r="B2" s="45"/>
      <c r="C2" s="45"/>
      <c r="D2" s="45"/>
      <c r="E2" s="45"/>
      <c r="F2" s="45"/>
      <c r="G2" s="45"/>
      <c r="H2" s="45"/>
    </row>
    <row r="3" spans="1:8">
      <c r="A3" s="2"/>
      <c r="B3" s="2"/>
      <c r="C3" s="2"/>
      <c r="D3" s="2"/>
      <c r="E3" s="2"/>
      <c r="F3" s="2"/>
      <c r="G3" s="2"/>
      <c r="H3" s="2"/>
    </row>
    <row r="4" spans="1:8" ht="27.6">
      <c r="A4" s="3" t="s">
        <v>406</v>
      </c>
      <c r="B4" s="3" t="s">
        <v>407</v>
      </c>
      <c r="C4" s="3" t="s">
        <v>408</v>
      </c>
      <c r="D4" s="3" t="s">
        <v>409</v>
      </c>
      <c r="E4" s="3" t="s">
        <v>410</v>
      </c>
      <c r="F4" s="3" t="s">
        <v>300</v>
      </c>
      <c r="G4" s="3" t="s">
        <v>411</v>
      </c>
      <c r="H4" s="3" t="s">
        <v>277</v>
      </c>
    </row>
    <row r="5" spans="1:8" ht="41.4">
      <c r="A5" s="29" t="s">
        <v>412</v>
      </c>
      <c r="B5" s="29" t="s">
        <v>413</v>
      </c>
      <c r="C5" s="29" t="s">
        <v>414</v>
      </c>
      <c r="D5" s="33">
        <v>0</v>
      </c>
      <c r="E5" s="38">
        <v>0</v>
      </c>
      <c r="F5" s="4">
        <f t="shared" ref="F5:F24" si="0">D5*E5</f>
        <v>0</v>
      </c>
      <c r="G5" s="29" t="s">
        <v>20</v>
      </c>
      <c r="H5" s="29"/>
    </row>
    <row r="6" spans="1:8" ht="41.4">
      <c r="A6" s="29" t="s">
        <v>415</v>
      </c>
      <c r="B6" s="29" t="s">
        <v>413</v>
      </c>
      <c r="C6" s="29" t="s">
        <v>414</v>
      </c>
      <c r="D6" s="33">
        <v>0</v>
      </c>
      <c r="E6" s="38">
        <v>0</v>
      </c>
      <c r="F6" s="4">
        <f t="shared" si="0"/>
        <v>0</v>
      </c>
      <c r="G6" s="29" t="s">
        <v>20</v>
      </c>
      <c r="H6" s="29"/>
    </row>
    <row r="7" spans="1:8" ht="41.4">
      <c r="A7" s="29" t="s">
        <v>416</v>
      </c>
      <c r="B7" s="29" t="s">
        <v>413</v>
      </c>
      <c r="C7" s="29" t="s">
        <v>414</v>
      </c>
      <c r="D7" s="33">
        <v>0</v>
      </c>
      <c r="E7" s="38">
        <v>0</v>
      </c>
      <c r="F7" s="4">
        <f t="shared" si="0"/>
        <v>0</v>
      </c>
      <c r="G7" s="29" t="s">
        <v>20</v>
      </c>
      <c r="H7" s="29"/>
    </row>
    <row r="8" spans="1:8">
      <c r="A8" s="29" t="s">
        <v>417</v>
      </c>
      <c r="B8" s="29" t="s">
        <v>418</v>
      </c>
      <c r="C8" s="29" t="s">
        <v>414</v>
      </c>
      <c r="D8" s="33">
        <v>0</v>
      </c>
      <c r="E8" s="38">
        <v>0</v>
      </c>
      <c r="F8" s="4">
        <f t="shared" si="0"/>
        <v>0</v>
      </c>
      <c r="G8" s="29" t="s">
        <v>20</v>
      </c>
      <c r="H8" s="29"/>
    </row>
    <row r="9" spans="1:8">
      <c r="A9" s="29" t="s">
        <v>419</v>
      </c>
      <c r="B9" s="29" t="s">
        <v>420</v>
      </c>
      <c r="C9" s="29" t="s">
        <v>408</v>
      </c>
      <c r="D9" s="33">
        <v>0</v>
      </c>
      <c r="E9" s="38">
        <v>0</v>
      </c>
      <c r="F9" s="4">
        <f t="shared" si="0"/>
        <v>0</v>
      </c>
      <c r="G9" s="29" t="s">
        <v>20</v>
      </c>
      <c r="H9" s="29"/>
    </row>
    <row r="10" spans="1:8">
      <c r="A10" s="29" t="s">
        <v>421</v>
      </c>
      <c r="B10" s="29" t="s">
        <v>422</v>
      </c>
      <c r="C10" s="29" t="s">
        <v>423</v>
      </c>
      <c r="D10" s="33">
        <v>0</v>
      </c>
      <c r="E10" s="38">
        <v>0</v>
      </c>
      <c r="F10" s="4">
        <f t="shared" si="0"/>
        <v>0</v>
      </c>
      <c r="G10" s="29" t="s">
        <v>20</v>
      </c>
      <c r="H10" s="29"/>
    </row>
    <row r="11" spans="1:8">
      <c r="A11" s="29" t="s">
        <v>424</v>
      </c>
      <c r="B11" s="29" t="s">
        <v>425</v>
      </c>
      <c r="C11" s="29" t="s">
        <v>414</v>
      </c>
      <c r="D11" s="33">
        <v>0</v>
      </c>
      <c r="E11" s="38">
        <v>0</v>
      </c>
      <c r="F11" s="4">
        <f t="shared" si="0"/>
        <v>0</v>
      </c>
      <c r="G11" s="29" t="s">
        <v>20</v>
      </c>
      <c r="H11" s="29"/>
    </row>
    <row r="12" spans="1:8" ht="27.6">
      <c r="A12" s="29" t="s">
        <v>426</v>
      </c>
      <c r="B12" s="29" t="s">
        <v>427</v>
      </c>
      <c r="C12" s="29" t="s">
        <v>408</v>
      </c>
      <c r="D12" s="33">
        <v>0</v>
      </c>
      <c r="E12" s="38">
        <v>0</v>
      </c>
      <c r="F12" s="4">
        <f t="shared" si="0"/>
        <v>0</v>
      </c>
      <c r="G12" s="29" t="s">
        <v>20</v>
      </c>
      <c r="H12" s="29"/>
    </row>
    <row r="13" spans="1:8" ht="27.6">
      <c r="A13" s="29" t="s">
        <v>428</v>
      </c>
      <c r="B13" s="29" t="s">
        <v>429</v>
      </c>
      <c r="C13" s="29" t="s">
        <v>408</v>
      </c>
      <c r="D13" s="33">
        <v>0</v>
      </c>
      <c r="E13" s="38">
        <v>0</v>
      </c>
      <c r="F13" s="4">
        <f t="shared" si="0"/>
        <v>0</v>
      </c>
      <c r="G13" s="29" t="s">
        <v>20</v>
      </c>
      <c r="H13" s="29"/>
    </row>
    <row r="14" spans="1:8">
      <c r="A14" s="29" t="s">
        <v>430</v>
      </c>
      <c r="B14" s="29" t="s">
        <v>431</v>
      </c>
      <c r="C14" s="29" t="s">
        <v>414</v>
      </c>
      <c r="D14" s="33">
        <v>0</v>
      </c>
      <c r="E14" s="38">
        <v>0</v>
      </c>
      <c r="F14" s="4">
        <f t="shared" si="0"/>
        <v>0</v>
      </c>
      <c r="G14" s="29" t="s">
        <v>20</v>
      </c>
      <c r="H14" s="29"/>
    </row>
    <row r="15" spans="1:8" ht="27.6">
      <c r="A15" s="29" t="s">
        <v>432</v>
      </c>
      <c r="B15" s="29" t="s">
        <v>433</v>
      </c>
      <c r="C15" s="29" t="s">
        <v>434</v>
      </c>
      <c r="D15" s="33">
        <v>0</v>
      </c>
      <c r="E15" s="38">
        <v>0</v>
      </c>
      <c r="F15" s="4">
        <f t="shared" si="0"/>
        <v>0</v>
      </c>
      <c r="G15" s="29" t="s">
        <v>20</v>
      </c>
      <c r="H15" s="29"/>
    </row>
    <row r="16" spans="1:8">
      <c r="A16" s="29" t="s">
        <v>435</v>
      </c>
      <c r="B16" s="29" t="s">
        <v>436</v>
      </c>
      <c r="C16" s="29" t="s">
        <v>434</v>
      </c>
      <c r="D16" s="33">
        <v>0</v>
      </c>
      <c r="E16" s="38">
        <v>0</v>
      </c>
      <c r="F16" s="4">
        <f t="shared" si="0"/>
        <v>0</v>
      </c>
      <c r="G16" s="29" t="s">
        <v>20</v>
      </c>
      <c r="H16" s="29"/>
    </row>
    <row r="17" spans="1:8" ht="27.6">
      <c r="A17" s="29" t="s">
        <v>437</v>
      </c>
      <c r="B17" s="29" t="s">
        <v>438</v>
      </c>
      <c r="C17" s="29" t="s">
        <v>434</v>
      </c>
      <c r="D17" s="33">
        <v>0</v>
      </c>
      <c r="E17" s="38">
        <v>0</v>
      </c>
      <c r="F17" s="4">
        <f t="shared" si="0"/>
        <v>0</v>
      </c>
      <c r="G17" s="29" t="s">
        <v>20</v>
      </c>
      <c r="H17" s="29"/>
    </row>
    <row r="18" spans="1:8">
      <c r="A18" s="29" t="s">
        <v>439</v>
      </c>
      <c r="B18" s="29" t="s">
        <v>440</v>
      </c>
      <c r="C18" s="29" t="s">
        <v>441</v>
      </c>
      <c r="D18" s="33">
        <v>0</v>
      </c>
      <c r="E18" s="38">
        <v>0</v>
      </c>
      <c r="F18" s="4">
        <f t="shared" si="0"/>
        <v>0</v>
      </c>
      <c r="G18" s="29" t="s">
        <v>20</v>
      </c>
      <c r="H18" s="29"/>
    </row>
    <row r="19" spans="1:8">
      <c r="A19" s="29" t="s">
        <v>442</v>
      </c>
      <c r="B19" s="29" t="s">
        <v>443</v>
      </c>
      <c r="C19" s="29" t="s">
        <v>441</v>
      </c>
      <c r="D19" s="33">
        <v>0</v>
      </c>
      <c r="E19" s="38">
        <v>0</v>
      </c>
      <c r="F19" s="4">
        <f t="shared" si="0"/>
        <v>0</v>
      </c>
      <c r="G19" s="29" t="s">
        <v>20</v>
      </c>
      <c r="H19" s="29"/>
    </row>
    <row r="20" spans="1:8">
      <c r="A20" s="29" t="s">
        <v>444</v>
      </c>
      <c r="B20" s="29" t="s">
        <v>445</v>
      </c>
      <c r="C20" s="29" t="s">
        <v>446</v>
      </c>
      <c r="D20" s="33">
        <v>0</v>
      </c>
      <c r="E20" s="38">
        <v>0</v>
      </c>
      <c r="F20" s="4">
        <f t="shared" si="0"/>
        <v>0</v>
      </c>
      <c r="G20" s="29" t="s">
        <v>20</v>
      </c>
      <c r="H20" s="29"/>
    </row>
    <row r="21" spans="1:8">
      <c r="A21" s="29" t="s">
        <v>447</v>
      </c>
      <c r="B21" s="29" t="s">
        <v>448</v>
      </c>
      <c r="C21" s="29" t="s">
        <v>449</v>
      </c>
      <c r="D21" s="33">
        <v>0</v>
      </c>
      <c r="E21" s="38">
        <v>0</v>
      </c>
      <c r="F21" s="4">
        <f t="shared" si="0"/>
        <v>0</v>
      </c>
      <c r="G21" s="29" t="s">
        <v>20</v>
      </c>
      <c r="H21" s="29"/>
    </row>
    <row r="22" spans="1:8" ht="27.6">
      <c r="A22" s="29" t="s">
        <v>450</v>
      </c>
      <c r="B22" s="29" t="s">
        <v>448</v>
      </c>
      <c r="C22" s="29" t="s">
        <v>449</v>
      </c>
      <c r="D22" s="33">
        <v>0</v>
      </c>
      <c r="E22" s="38">
        <v>0</v>
      </c>
      <c r="F22" s="4">
        <f t="shared" si="0"/>
        <v>0</v>
      </c>
      <c r="G22" s="29" t="s">
        <v>20</v>
      </c>
      <c r="H22" s="29"/>
    </row>
    <row r="23" spans="1:8" ht="27.6">
      <c r="A23" s="29" t="s">
        <v>451</v>
      </c>
      <c r="B23" s="29" t="s">
        <v>452</v>
      </c>
      <c r="C23" s="29" t="s">
        <v>408</v>
      </c>
      <c r="D23" s="33">
        <v>0</v>
      </c>
      <c r="E23" s="38">
        <v>0</v>
      </c>
      <c r="F23" s="4">
        <f t="shared" si="0"/>
        <v>0</v>
      </c>
      <c r="G23" s="29" t="s">
        <v>20</v>
      </c>
      <c r="H23" s="29"/>
    </row>
    <row r="24" spans="1:8" ht="27.6">
      <c r="A24" s="29" t="s">
        <v>453</v>
      </c>
      <c r="B24" s="29" t="s">
        <v>454</v>
      </c>
      <c r="C24" s="29" t="s">
        <v>408</v>
      </c>
      <c r="D24" s="33">
        <v>0</v>
      </c>
      <c r="E24" s="38">
        <v>0</v>
      </c>
      <c r="F24" s="4">
        <f t="shared" si="0"/>
        <v>0</v>
      </c>
      <c r="G24" s="29" t="s">
        <v>20</v>
      </c>
      <c r="H24" s="29"/>
    </row>
    <row r="25" spans="1:8">
      <c r="A25" s="30" t="s">
        <v>250</v>
      </c>
      <c r="B25" s="30"/>
      <c r="C25" s="30"/>
      <c r="D25" s="31"/>
      <c r="E25" s="39"/>
      <c r="F25" s="31">
        <f>SUM(F5:F24)</f>
        <v>0</v>
      </c>
      <c r="G25" s="30"/>
      <c r="H25" s="30"/>
    </row>
    <row r="26" spans="1:8">
      <c r="A26" s="2"/>
      <c r="B26" s="2"/>
      <c r="C26" s="2"/>
      <c r="D26" s="2"/>
      <c r="E26" s="2"/>
      <c r="F26" s="2"/>
      <c r="G26" s="2"/>
      <c r="H26" s="2"/>
    </row>
    <row r="27" spans="1:8">
      <c r="A27" s="2"/>
      <c r="B27" s="2"/>
      <c r="C27" s="2"/>
      <c r="D27" s="2"/>
      <c r="E27" s="2"/>
      <c r="F27" s="2"/>
      <c r="G27" s="2"/>
      <c r="H27" s="2"/>
    </row>
    <row r="28" spans="1:8">
      <c r="A28" s="2"/>
      <c r="B28" s="2"/>
      <c r="C28" s="2"/>
      <c r="D28" s="2"/>
      <c r="E28" s="2"/>
      <c r="F28" s="2"/>
      <c r="G28" s="2"/>
      <c r="H28" s="2"/>
    </row>
  </sheetData>
  <mergeCells count="2">
    <mergeCell ref="A1:H1"/>
    <mergeCell ref="A2:H2"/>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xr:uid="{00000000-0002-0000-0700-000000000000}">
          <x14:formula1>
            <xm:f>Lists!$E$2:$E$5</xm:f>
          </x14:formula1>
          <xm:sqref>G5:G24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22"/>
  <sheetViews>
    <sheetView workbookViewId="0">
      <selection activeCell="C14" sqref="C14"/>
    </sheetView>
  </sheetViews>
  <sheetFormatPr defaultRowHeight="13.8"/>
  <cols>
    <col min="1" max="1" width="28.3984375" bestFit="1" customWidth="1"/>
    <col min="2" max="2" width="21.8984375" bestFit="1" customWidth="1"/>
    <col min="3" max="3" width="16.3984375" bestFit="1" customWidth="1"/>
    <col min="4" max="4" width="17.09765625" bestFit="1" customWidth="1"/>
    <col min="5" max="5" width="24.5" bestFit="1" customWidth="1"/>
    <col min="6" max="6" width="9.8984375" bestFit="1" customWidth="1"/>
    <col min="7" max="7" width="9.09765625" bestFit="1" customWidth="1"/>
    <col min="8" max="8" width="17.69921875" bestFit="1" customWidth="1"/>
    <col min="9" max="9" width="10" bestFit="1" customWidth="1"/>
    <col min="10" max="10" width="40.69921875" customWidth="1"/>
  </cols>
  <sheetData>
    <row r="1" spans="1:10" ht="30" customHeight="1">
      <c r="A1" s="42" t="s">
        <v>455</v>
      </c>
      <c r="B1" s="43"/>
      <c r="C1" s="43"/>
      <c r="D1" s="43"/>
      <c r="E1" s="43"/>
      <c r="F1" s="43"/>
      <c r="G1" s="43"/>
      <c r="H1" s="43"/>
      <c r="I1" s="43"/>
      <c r="J1" s="43"/>
    </row>
    <row r="2" spans="1:10" ht="30" customHeight="1">
      <c r="A2" s="44" t="s">
        <v>456</v>
      </c>
      <c r="B2" s="45"/>
      <c r="C2" s="45"/>
      <c r="D2" s="45"/>
      <c r="E2" s="45"/>
      <c r="F2" s="45"/>
      <c r="G2" s="45"/>
      <c r="H2" s="45"/>
      <c r="I2" s="45"/>
      <c r="J2" s="45"/>
    </row>
    <row r="3" spans="1:10">
      <c r="A3" s="2"/>
      <c r="B3" s="2"/>
      <c r="C3" s="2"/>
      <c r="D3" s="2"/>
      <c r="E3" s="2"/>
      <c r="F3" s="2"/>
      <c r="G3" s="2"/>
      <c r="H3" s="2"/>
      <c r="I3" s="2"/>
      <c r="J3" s="2"/>
    </row>
    <row r="4" spans="1:10" ht="27.6">
      <c r="A4" s="3" t="s">
        <v>457</v>
      </c>
      <c r="B4" s="3" t="s">
        <v>458</v>
      </c>
      <c r="C4" s="3" t="s">
        <v>459</v>
      </c>
      <c r="D4" s="3" t="s">
        <v>460</v>
      </c>
      <c r="E4" s="3" t="s">
        <v>461</v>
      </c>
      <c r="F4" s="3" t="s">
        <v>408</v>
      </c>
      <c r="G4" s="3" t="s">
        <v>409</v>
      </c>
      <c r="H4" s="3" t="s">
        <v>410</v>
      </c>
      <c r="I4" s="3" t="s">
        <v>300</v>
      </c>
      <c r="J4" s="3" t="s">
        <v>277</v>
      </c>
    </row>
    <row r="5" spans="1:10">
      <c r="A5" s="29" t="s">
        <v>462</v>
      </c>
      <c r="B5" s="29"/>
      <c r="C5" s="29"/>
      <c r="D5" s="29" t="s">
        <v>20</v>
      </c>
      <c r="E5" s="29" t="s">
        <v>20</v>
      </c>
      <c r="F5" s="29" t="s">
        <v>441</v>
      </c>
      <c r="G5" s="33">
        <v>0</v>
      </c>
      <c r="H5" s="38">
        <v>0</v>
      </c>
      <c r="I5" s="4">
        <f t="shared" ref="I5:I18" si="0">G5*H5</f>
        <v>0</v>
      </c>
      <c r="J5" s="29"/>
    </row>
    <row r="6" spans="1:10">
      <c r="A6" s="29" t="s">
        <v>463</v>
      </c>
      <c r="B6" s="29"/>
      <c r="C6" s="29"/>
      <c r="D6" s="29" t="s">
        <v>20</v>
      </c>
      <c r="E6" s="29" t="s">
        <v>20</v>
      </c>
      <c r="F6" s="29" t="s">
        <v>441</v>
      </c>
      <c r="G6" s="33">
        <v>0</v>
      </c>
      <c r="H6" s="38">
        <v>0</v>
      </c>
      <c r="I6" s="4">
        <f t="shared" si="0"/>
        <v>0</v>
      </c>
      <c r="J6" s="29"/>
    </row>
    <row r="7" spans="1:10">
      <c r="A7" s="29" t="s">
        <v>464</v>
      </c>
      <c r="B7" s="29"/>
      <c r="C7" s="29"/>
      <c r="D7" s="29" t="s">
        <v>20</v>
      </c>
      <c r="E7" s="29" t="s">
        <v>20</v>
      </c>
      <c r="F7" s="29" t="s">
        <v>465</v>
      </c>
      <c r="G7" s="33">
        <v>0</v>
      </c>
      <c r="H7" s="38">
        <v>0</v>
      </c>
      <c r="I7" s="4">
        <f t="shared" si="0"/>
        <v>0</v>
      </c>
      <c r="J7" s="29"/>
    </row>
    <row r="8" spans="1:10">
      <c r="A8" s="29" t="s">
        <v>466</v>
      </c>
      <c r="B8" s="29"/>
      <c r="C8" s="29"/>
      <c r="D8" s="29" t="s">
        <v>20</v>
      </c>
      <c r="E8" s="29" t="s">
        <v>20</v>
      </c>
      <c r="F8" s="29" t="s">
        <v>467</v>
      </c>
      <c r="G8" s="33">
        <v>0</v>
      </c>
      <c r="H8" s="38">
        <v>0</v>
      </c>
      <c r="I8" s="4">
        <f t="shared" si="0"/>
        <v>0</v>
      </c>
      <c r="J8" s="29"/>
    </row>
    <row r="9" spans="1:10">
      <c r="A9" s="29" t="s">
        <v>468</v>
      </c>
      <c r="B9" s="29"/>
      <c r="C9" s="29"/>
      <c r="D9" s="29" t="s">
        <v>20</v>
      </c>
      <c r="E9" s="29" t="s">
        <v>20</v>
      </c>
      <c r="F9" s="29" t="s">
        <v>414</v>
      </c>
      <c r="G9" s="33">
        <v>0</v>
      </c>
      <c r="H9" s="38">
        <v>0</v>
      </c>
      <c r="I9" s="4">
        <f t="shared" si="0"/>
        <v>0</v>
      </c>
      <c r="J9" s="29"/>
    </row>
    <row r="10" spans="1:10">
      <c r="A10" s="29" t="s">
        <v>469</v>
      </c>
      <c r="B10" s="29"/>
      <c r="C10" s="29"/>
      <c r="D10" s="29" t="s">
        <v>20</v>
      </c>
      <c r="E10" s="29" t="s">
        <v>20</v>
      </c>
      <c r="F10" s="29" t="s">
        <v>414</v>
      </c>
      <c r="G10" s="33">
        <v>0</v>
      </c>
      <c r="H10" s="38">
        <v>0</v>
      </c>
      <c r="I10" s="4">
        <f t="shared" si="0"/>
        <v>0</v>
      </c>
      <c r="J10" s="29"/>
    </row>
    <row r="11" spans="1:10">
      <c r="A11" s="29" t="s">
        <v>470</v>
      </c>
      <c r="B11" s="29"/>
      <c r="C11" s="29"/>
      <c r="D11" s="29" t="s">
        <v>20</v>
      </c>
      <c r="E11" s="29" t="s">
        <v>20</v>
      </c>
      <c r="F11" s="29" t="s">
        <v>414</v>
      </c>
      <c r="G11" s="33">
        <v>0</v>
      </c>
      <c r="H11" s="38">
        <v>0</v>
      </c>
      <c r="I11" s="4">
        <f t="shared" si="0"/>
        <v>0</v>
      </c>
      <c r="J11" s="29"/>
    </row>
    <row r="12" spans="1:10" ht="27.6">
      <c r="A12" s="29" t="s">
        <v>471</v>
      </c>
      <c r="B12" s="29"/>
      <c r="C12" s="29"/>
      <c r="D12" s="29" t="s">
        <v>20</v>
      </c>
      <c r="E12" s="29" t="s">
        <v>20</v>
      </c>
      <c r="F12" s="29" t="s">
        <v>414</v>
      </c>
      <c r="G12" s="33">
        <v>0</v>
      </c>
      <c r="H12" s="38">
        <v>0</v>
      </c>
      <c r="I12" s="4">
        <f t="shared" si="0"/>
        <v>0</v>
      </c>
      <c r="J12" s="29"/>
    </row>
    <row r="13" spans="1:10">
      <c r="A13" s="29" t="s">
        <v>472</v>
      </c>
      <c r="B13" s="29"/>
      <c r="C13" s="29"/>
      <c r="D13" s="29" t="s">
        <v>20</v>
      </c>
      <c r="E13" s="29" t="s">
        <v>20</v>
      </c>
      <c r="F13" s="29" t="s">
        <v>473</v>
      </c>
      <c r="G13" s="33">
        <v>0</v>
      </c>
      <c r="H13" s="38">
        <v>0</v>
      </c>
      <c r="I13" s="4">
        <f t="shared" si="0"/>
        <v>0</v>
      </c>
      <c r="J13" s="29"/>
    </row>
    <row r="14" spans="1:10">
      <c r="A14" s="29" t="s">
        <v>474</v>
      </c>
      <c r="B14" s="29"/>
      <c r="C14" s="29"/>
      <c r="D14" s="29" t="s">
        <v>20</v>
      </c>
      <c r="E14" s="29" t="s">
        <v>20</v>
      </c>
      <c r="F14" s="29" t="s">
        <v>408</v>
      </c>
      <c r="G14" s="33">
        <v>0</v>
      </c>
      <c r="H14" s="38">
        <v>0</v>
      </c>
      <c r="I14" s="4">
        <f t="shared" si="0"/>
        <v>0</v>
      </c>
      <c r="J14" s="29"/>
    </row>
    <row r="15" spans="1:10">
      <c r="A15" s="29" t="s">
        <v>475</v>
      </c>
      <c r="B15" s="29"/>
      <c r="C15" s="29"/>
      <c r="D15" s="29" t="s">
        <v>20</v>
      </c>
      <c r="E15" s="29" t="s">
        <v>20</v>
      </c>
      <c r="F15" s="29" t="s">
        <v>408</v>
      </c>
      <c r="G15" s="33">
        <v>0</v>
      </c>
      <c r="H15" s="38">
        <v>0</v>
      </c>
      <c r="I15" s="4">
        <f t="shared" si="0"/>
        <v>0</v>
      </c>
      <c r="J15" s="29"/>
    </row>
    <row r="16" spans="1:10">
      <c r="A16" s="29" t="s">
        <v>476</v>
      </c>
      <c r="B16" s="29"/>
      <c r="C16" s="29"/>
      <c r="D16" s="29" t="s">
        <v>20</v>
      </c>
      <c r="E16" s="29" t="s">
        <v>20</v>
      </c>
      <c r="F16" s="29" t="s">
        <v>408</v>
      </c>
      <c r="G16" s="33">
        <v>0</v>
      </c>
      <c r="H16" s="38">
        <v>0</v>
      </c>
      <c r="I16" s="4">
        <f t="shared" si="0"/>
        <v>0</v>
      </c>
      <c r="J16" s="29"/>
    </row>
    <row r="17" spans="1:10">
      <c r="A17" s="29" t="s">
        <v>477</v>
      </c>
      <c r="B17" s="29"/>
      <c r="C17" s="29"/>
      <c r="D17" s="29" t="s">
        <v>20</v>
      </c>
      <c r="E17" s="29" t="s">
        <v>20</v>
      </c>
      <c r="F17" s="29" t="s">
        <v>423</v>
      </c>
      <c r="G17" s="33">
        <v>0</v>
      </c>
      <c r="H17" s="38">
        <v>0</v>
      </c>
      <c r="I17" s="4">
        <f t="shared" si="0"/>
        <v>0</v>
      </c>
      <c r="J17" s="29"/>
    </row>
    <row r="18" spans="1:10">
      <c r="A18" s="29" t="s">
        <v>478</v>
      </c>
      <c r="B18" s="29"/>
      <c r="C18" s="29"/>
      <c r="D18" s="29" t="s">
        <v>20</v>
      </c>
      <c r="E18" s="29" t="s">
        <v>20</v>
      </c>
      <c r="F18" s="29" t="s">
        <v>408</v>
      </c>
      <c r="G18" s="33">
        <v>0</v>
      </c>
      <c r="H18" s="38">
        <v>0</v>
      </c>
      <c r="I18" s="4">
        <f t="shared" si="0"/>
        <v>0</v>
      </c>
      <c r="J18" s="29"/>
    </row>
    <row r="19" spans="1:10">
      <c r="A19" s="30" t="s">
        <v>250</v>
      </c>
      <c r="B19" s="30"/>
      <c r="C19" s="30"/>
      <c r="D19" s="30"/>
      <c r="E19" s="30"/>
      <c r="F19" s="30"/>
      <c r="G19" s="31"/>
      <c r="H19" s="39"/>
      <c r="I19" s="31">
        <f>SUM(I5:I18)</f>
        <v>0</v>
      </c>
      <c r="J19" s="30"/>
    </row>
    <row r="20" spans="1:10">
      <c r="A20" s="2"/>
      <c r="B20" s="2"/>
      <c r="C20" s="2"/>
      <c r="D20" s="2"/>
      <c r="E20" s="2"/>
      <c r="F20" s="2"/>
      <c r="G20" s="2"/>
      <c r="H20" s="2"/>
      <c r="I20" s="2"/>
      <c r="J20" s="2"/>
    </row>
    <row r="21" spans="1:10">
      <c r="A21" s="2"/>
      <c r="B21" s="2"/>
      <c r="C21" s="2"/>
      <c r="D21" s="2"/>
      <c r="E21" s="2"/>
      <c r="F21" s="2"/>
      <c r="G21" s="2"/>
      <c r="H21" s="2"/>
      <c r="I21" s="2"/>
      <c r="J21" s="2"/>
    </row>
    <row r="22" spans="1:10">
      <c r="A22" s="2"/>
      <c r="B22" s="2"/>
      <c r="C22" s="2"/>
      <c r="D22" s="2"/>
      <c r="E22" s="2"/>
      <c r="F22" s="2"/>
      <c r="G22" s="2"/>
      <c r="H22" s="2"/>
      <c r="I22" s="2"/>
      <c r="J22" s="2"/>
    </row>
  </sheetData>
  <mergeCells count="2">
    <mergeCell ref="A1:J1"/>
    <mergeCell ref="A2:J2"/>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xr:uid="{00000000-0002-0000-0800-000000000000}">
          <x14:formula1>
            <xm:f>Lists!$A$2:$A$4</xm:f>
          </x14:formula1>
          <xm:sqref>D5:E18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27"/>
  <sheetViews>
    <sheetView workbookViewId="0">
      <selection activeCell="C10" sqref="C10"/>
    </sheetView>
  </sheetViews>
  <sheetFormatPr defaultRowHeight="13.8"/>
  <cols>
    <col min="1" max="1" width="36.19921875" bestFit="1" customWidth="1"/>
    <col min="2" max="2" width="42.69921875" bestFit="1" customWidth="1"/>
    <col min="3" max="3" width="11.19921875" bestFit="1" customWidth="1"/>
    <col min="4" max="4" width="9.09765625" bestFit="1" customWidth="1"/>
    <col min="5" max="5" width="10" bestFit="1" customWidth="1"/>
    <col min="6" max="6" width="41.8984375" bestFit="1" customWidth="1"/>
    <col min="7" max="7" width="16.8984375" bestFit="1" customWidth="1"/>
    <col min="8" max="8" width="34.3984375" customWidth="1"/>
  </cols>
  <sheetData>
    <row r="1" spans="1:8" ht="30" customHeight="1">
      <c r="A1" s="42" t="s">
        <v>479</v>
      </c>
      <c r="B1" s="43"/>
      <c r="C1" s="43"/>
      <c r="D1" s="43"/>
      <c r="E1" s="43"/>
      <c r="F1" s="43"/>
      <c r="G1" s="43"/>
      <c r="H1" s="43"/>
    </row>
    <row r="2" spans="1:8" ht="30" customHeight="1">
      <c r="A2" s="44" t="s">
        <v>480</v>
      </c>
      <c r="B2" s="45"/>
      <c r="C2" s="45"/>
      <c r="D2" s="45"/>
      <c r="E2" s="45"/>
      <c r="F2" s="45"/>
      <c r="G2" s="45"/>
      <c r="H2" s="45"/>
    </row>
    <row r="3" spans="1:8">
      <c r="A3" s="2"/>
      <c r="B3" s="2"/>
      <c r="C3" s="2"/>
      <c r="D3" s="2"/>
      <c r="E3" s="2"/>
      <c r="F3" s="2"/>
      <c r="G3" s="2"/>
      <c r="H3" s="2"/>
    </row>
    <row r="4" spans="1:8" ht="27.6">
      <c r="A4" s="3" t="s">
        <v>481</v>
      </c>
      <c r="B4" s="3" t="s">
        <v>482</v>
      </c>
      <c r="C4" s="3" t="s">
        <v>483</v>
      </c>
      <c r="D4" s="3" t="s">
        <v>409</v>
      </c>
      <c r="E4" s="3" t="s">
        <v>300</v>
      </c>
      <c r="F4" s="3" t="s">
        <v>484</v>
      </c>
      <c r="G4" s="3" t="s">
        <v>411</v>
      </c>
      <c r="H4" s="3" t="s">
        <v>244</v>
      </c>
    </row>
    <row r="5" spans="1:8">
      <c r="A5" s="29" t="s">
        <v>485</v>
      </c>
      <c r="B5" s="29" t="s">
        <v>486</v>
      </c>
      <c r="C5" s="38">
        <v>0</v>
      </c>
      <c r="D5" s="33">
        <v>0</v>
      </c>
      <c r="E5" s="4">
        <f t="shared" ref="E5:E23" si="0">C5*D5</f>
        <v>0</v>
      </c>
      <c r="F5" s="29" t="s">
        <v>487</v>
      </c>
      <c r="G5" s="29" t="s">
        <v>20</v>
      </c>
      <c r="H5" s="29"/>
    </row>
    <row r="6" spans="1:8">
      <c r="A6" s="29" t="s">
        <v>488</v>
      </c>
      <c r="B6" s="29" t="s">
        <v>486</v>
      </c>
      <c r="C6" s="38">
        <v>0</v>
      </c>
      <c r="D6" s="33">
        <v>0</v>
      </c>
      <c r="E6" s="4">
        <f t="shared" si="0"/>
        <v>0</v>
      </c>
      <c r="F6" s="29" t="s">
        <v>489</v>
      </c>
      <c r="G6" s="29" t="s">
        <v>20</v>
      </c>
      <c r="H6" s="29"/>
    </row>
    <row r="7" spans="1:8" ht="27.6">
      <c r="A7" s="29" t="s">
        <v>490</v>
      </c>
      <c r="B7" s="29" t="s">
        <v>486</v>
      </c>
      <c r="C7" s="38">
        <v>0</v>
      </c>
      <c r="D7" s="33">
        <v>0</v>
      </c>
      <c r="E7" s="4">
        <f t="shared" si="0"/>
        <v>0</v>
      </c>
      <c r="F7" s="29" t="s">
        <v>491</v>
      </c>
      <c r="G7" s="29" t="s">
        <v>20</v>
      </c>
      <c r="H7" s="29"/>
    </row>
    <row r="8" spans="1:8">
      <c r="A8" s="29" t="s">
        <v>492</v>
      </c>
      <c r="B8" s="29" t="s">
        <v>493</v>
      </c>
      <c r="C8" s="38">
        <v>0</v>
      </c>
      <c r="D8" s="33">
        <v>0</v>
      </c>
      <c r="E8" s="4">
        <f t="shared" si="0"/>
        <v>0</v>
      </c>
      <c r="F8" s="29" t="s">
        <v>494</v>
      </c>
      <c r="G8" s="29" t="s">
        <v>20</v>
      </c>
      <c r="H8" s="29"/>
    </row>
    <row r="9" spans="1:8">
      <c r="A9" s="29" t="s">
        <v>495</v>
      </c>
      <c r="B9" s="29" t="s">
        <v>496</v>
      </c>
      <c r="C9" s="38">
        <v>0</v>
      </c>
      <c r="D9" s="33">
        <v>0</v>
      </c>
      <c r="E9" s="4">
        <f t="shared" si="0"/>
        <v>0</v>
      </c>
      <c r="F9" s="29" t="s">
        <v>497</v>
      </c>
      <c r="G9" s="29" t="s">
        <v>20</v>
      </c>
      <c r="H9" s="29"/>
    </row>
    <row r="10" spans="1:8" ht="27.6">
      <c r="A10" s="29" t="s">
        <v>498</v>
      </c>
      <c r="B10" s="29" t="s">
        <v>499</v>
      </c>
      <c r="C10" s="38">
        <v>12</v>
      </c>
      <c r="D10" s="33">
        <v>0</v>
      </c>
      <c r="E10" s="4">
        <f t="shared" si="0"/>
        <v>0</v>
      </c>
      <c r="F10" s="29" t="s">
        <v>500</v>
      </c>
      <c r="G10" s="29" t="s">
        <v>20</v>
      </c>
      <c r="H10" s="29"/>
    </row>
    <row r="11" spans="1:8">
      <c r="A11" s="29" t="s">
        <v>501</v>
      </c>
      <c r="B11" s="29" t="s">
        <v>502</v>
      </c>
      <c r="C11" s="38">
        <v>0</v>
      </c>
      <c r="D11" s="33">
        <v>0</v>
      </c>
      <c r="E11" s="4">
        <f t="shared" si="0"/>
        <v>0</v>
      </c>
      <c r="F11" s="29" t="s">
        <v>503</v>
      </c>
      <c r="G11" s="29" t="s">
        <v>20</v>
      </c>
      <c r="H11" s="29"/>
    </row>
    <row r="12" spans="1:8">
      <c r="A12" s="29" t="s">
        <v>504</v>
      </c>
      <c r="B12" s="29" t="s">
        <v>502</v>
      </c>
      <c r="C12" s="38">
        <v>0</v>
      </c>
      <c r="D12" s="33">
        <v>0</v>
      </c>
      <c r="E12" s="4">
        <f t="shared" si="0"/>
        <v>0</v>
      </c>
      <c r="F12" s="29" t="s">
        <v>505</v>
      </c>
      <c r="G12" s="29" t="s">
        <v>20</v>
      </c>
      <c r="H12" s="29"/>
    </row>
    <row r="13" spans="1:8">
      <c r="A13" s="29" t="s">
        <v>506</v>
      </c>
      <c r="B13" s="29" t="s">
        <v>502</v>
      </c>
      <c r="C13" s="38">
        <v>0</v>
      </c>
      <c r="D13" s="33">
        <v>0</v>
      </c>
      <c r="E13" s="4">
        <f t="shared" si="0"/>
        <v>0</v>
      </c>
      <c r="F13" s="29" t="s">
        <v>507</v>
      </c>
      <c r="G13" s="29" t="s">
        <v>20</v>
      </c>
      <c r="H13" s="29"/>
    </row>
    <row r="14" spans="1:8">
      <c r="A14" s="29" t="s">
        <v>508</v>
      </c>
      <c r="B14" s="29" t="s">
        <v>509</v>
      </c>
      <c r="C14" s="38">
        <v>0</v>
      </c>
      <c r="D14" s="33">
        <v>0</v>
      </c>
      <c r="E14" s="4">
        <f t="shared" si="0"/>
        <v>0</v>
      </c>
      <c r="F14" s="29" t="s">
        <v>510</v>
      </c>
      <c r="G14" s="29" t="s">
        <v>20</v>
      </c>
      <c r="H14" s="29"/>
    </row>
    <row r="15" spans="1:8">
      <c r="A15" s="29" t="s">
        <v>511</v>
      </c>
      <c r="B15" s="29" t="s">
        <v>512</v>
      </c>
      <c r="C15" s="38">
        <v>0</v>
      </c>
      <c r="D15" s="33">
        <v>0</v>
      </c>
      <c r="E15" s="4">
        <f t="shared" si="0"/>
        <v>0</v>
      </c>
      <c r="F15" s="29" t="s">
        <v>513</v>
      </c>
      <c r="G15" s="29" t="s">
        <v>20</v>
      </c>
      <c r="H15" s="29"/>
    </row>
    <row r="16" spans="1:8">
      <c r="A16" s="29" t="s">
        <v>514</v>
      </c>
      <c r="B16" s="29" t="s">
        <v>515</v>
      </c>
      <c r="C16" s="38">
        <v>0</v>
      </c>
      <c r="D16" s="33">
        <v>0</v>
      </c>
      <c r="E16" s="4">
        <f t="shared" si="0"/>
        <v>0</v>
      </c>
      <c r="F16" s="29" t="s">
        <v>516</v>
      </c>
      <c r="G16" s="29" t="s">
        <v>20</v>
      </c>
      <c r="H16" s="29"/>
    </row>
    <row r="17" spans="1:8">
      <c r="A17" s="29" t="s">
        <v>517</v>
      </c>
      <c r="B17" s="29" t="s">
        <v>518</v>
      </c>
      <c r="C17" s="38">
        <v>0</v>
      </c>
      <c r="D17" s="33">
        <v>0</v>
      </c>
      <c r="E17" s="4">
        <f t="shared" si="0"/>
        <v>0</v>
      </c>
      <c r="F17" s="29" t="s">
        <v>519</v>
      </c>
      <c r="G17" s="29" t="s">
        <v>20</v>
      </c>
      <c r="H17" s="29"/>
    </row>
    <row r="18" spans="1:8">
      <c r="A18" s="29" t="s">
        <v>520</v>
      </c>
      <c r="B18" s="29" t="s">
        <v>521</v>
      </c>
      <c r="C18" s="38">
        <v>0</v>
      </c>
      <c r="D18" s="33">
        <v>0</v>
      </c>
      <c r="E18" s="4">
        <f t="shared" si="0"/>
        <v>0</v>
      </c>
      <c r="F18" s="29" t="s">
        <v>522</v>
      </c>
      <c r="G18" s="29" t="s">
        <v>20</v>
      </c>
      <c r="H18" s="29"/>
    </row>
    <row r="19" spans="1:8">
      <c r="A19" s="29" t="s">
        <v>523</v>
      </c>
      <c r="B19" s="29" t="s">
        <v>524</v>
      </c>
      <c r="C19" s="38">
        <v>0</v>
      </c>
      <c r="D19" s="33">
        <v>0</v>
      </c>
      <c r="E19" s="4">
        <f t="shared" si="0"/>
        <v>0</v>
      </c>
      <c r="F19" s="29" t="s">
        <v>525</v>
      </c>
      <c r="G19" s="29" t="s">
        <v>20</v>
      </c>
      <c r="H19" s="29"/>
    </row>
    <row r="20" spans="1:8">
      <c r="A20" s="29" t="s">
        <v>526</v>
      </c>
      <c r="B20" s="29" t="s">
        <v>527</v>
      </c>
      <c r="C20" s="38">
        <v>12</v>
      </c>
      <c r="D20" s="33">
        <v>0</v>
      </c>
      <c r="E20" s="4">
        <f t="shared" si="0"/>
        <v>0</v>
      </c>
      <c r="F20" s="29" t="s">
        <v>528</v>
      </c>
      <c r="G20" s="29" t="s">
        <v>20</v>
      </c>
      <c r="H20" s="29"/>
    </row>
    <row r="21" spans="1:8">
      <c r="A21" s="29" t="s">
        <v>529</v>
      </c>
      <c r="B21" s="29" t="s">
        <v>530</v>
      </c>
      <c r="C21" s="38">
        <v>0</v>
      </c>
      <c r="D21" s="33">
        <v>0</v>
      </c>
      <c r="E21" s="4">
        <f t="shared" si="0"/>
        <v>0</v>
      </c>
      <c r="F21" s="29" t="s">
        <v>531</v>
      </c>
      <c r="G21" s="29" t="s">
        <v>20</v>
      </c>
      <c r="H21" s="29"/>
    </row>
    <row r="22" spans="1:8" ht="27.6">
      <c r="A22" s="29" t="s">
        <v>532</v>
      </c>
      <c r="B22" s="29" t="s">
        <v>533</v>
      </c>
      <c r="C22" s="38">
        <v>0</v>
      </c>
      <c r="D22" s="33">
        <v>0</v>
      </c>
      <c r="E22" s="4">
        <f t="shared" si="0"/>
        <v>0</v>
      </c>
      <c r="F22" s="29" t="s">
        <v>534</v>
      </c>
      <c r="G22" s="29" t="s">
        <v>20</v>
      </c>
      <c r="H22" s="29"/>
    </row>
    <row r="23" spans="1:8">
      <c r="A23" s="29" t="s">
        <v>535</v>
      </c>
      <c r="B23" s="29" t="s">
        <v>536</v>
      </c>
      <c r="C23" s="38">
        <v>0</v>
      </c>
      <c r="D23" s="33">
        <v>0</v>
      </c>
      <c r="E23" s="4">
        <f t="shared" si="0"/>
        <v>0</v>
      </c>
      <c r="F23" s="29" t="s">
        <v>537</v>
      </c>
      <c r="G23" s="29" t="s">
        <v>20</v>
      </c>
      <c r="H23" s="29"/>
    </row>
    <row r="24" spans="1:8">
      <c r="A24" s="30" t="s">
        <v>250</v>
      </c>
      <c r="B24" s="30"/>
      <c r="C24" s="39"/>
      <c r="D24" s="31"/>
      <c r="E24" s="31">
        <f>SUM(E5:E23)</f>
        <v>0</v>
      </c>
      <c r="F24" s="30"/>
      <c r="G24" s="30"/>
      <c r="H24" s="30"/>
    </row>
    <row r="25" spans="1:8">
      <c r="A25" s="2"/>
      <c r="B25" s="2"/>
      <c r="C25" s="2"/>
      <c r="D25" s="2"/>
      <c r="E25" s="2"/>
      <c r="F25" s="2"/>
      <c r="G25" s="2"/>
      <c r="H25" s="2"/>
    </row>
    <row r="26" spans="1:8">
      <c r="A26" s="2"/>
      <c r="B26" s="2"/>
      <c r="C26" s="2"/>
      <c r="D26" s="2"/>
      <c r="E26" s="2"/>
      <c r="F26" s="2"/>
      <c r="G26" s="2"/>
      <c r="H26" s="2"/>
    </row>
    <row r="27" spans="1:8">
      <c r="A27" s="2"/>
      <c r="B27" s="2"/>
      <c r="C27" s="2"/>
      <c r="D27" s="2"/>
      <c r="E27" s="2"/>
      <c r="F27" s="2"/>
      <c r="G27" s="2"/>
      <c r="H27" s="2"/>
    </row>
  </sheetData>
  <mergeCells count="2">
    <mergeCell ref="A1:H1"/>
    <mergeCell ref="A2:H2"/>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xr:uid="{00000000-0002-0000-0900-000000000000}">
          <x14:formula1>
            <xm:f>Lists!$E$2:$E$5</xm:f>
          </x14:formula1>
          <xm:sqref>G5:G23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20"/>
  <sheetViews>
    <sheetView workbookViewId="0">
      <selection activeCell="A2" sqref="A2:H2"/>
    </sheetView>
  </sheetViews>
  <sheetFormatPr defaultRowHeight="13.8"/>
  <cols>
    <col min="1" max="1" width="36.69921875" bestFit="1" customWidth="1"/>
    <col min="2" max="2" width="57.8984375" bestFit="1" customWidth="1"/>
    <col min="3" max="3" width="9.09765625" bestFit="1" customWidth="1"/>
    <col min="4" max="4" width="10.3984375" bestFit="1" customWidth="1"/>
    <col min="5" max="5" width="10" bestFit="1" customWidth="1"/>
    <col min="6" max="6" width="49.5" bestFit="1" customWidth="1"/>
    <col min="7" max="7" width="17.69921875" bestFit="1" customWidth="1"/>
    <col min="8" max="8" width="33.69921875" customWidth="1"/>
  </cols>
  <sheetData>
    <row r="1" spans="1:8" ht="30" customHeight="1">
      <c r="A1" s="42" t="s">
        <v>538</v>
      </c>
      <c r="B1" s="43"/>
      <c r="C1" s="43"/>
      <c r="D1" s="43"/>
      <c r="E1" s="43"/>
      <c r="F1" s="43"/>
      <c r="G1" s="43"/>
      <c r="H1" s="43"/>
    </row>
    <row r="2" spans="1:8" ht="30" customHeight="1">
      <c r="A2" s="44" t="s">
        <v>539</v>
      </c>
      <c r="B2" s="45"/>
      <c r="C2" s="45"/>
      <c r="D2" s="45"/>
      <c r="E2" s="45"/>
      <c r="F2" s="45"/>
      <c r="G2" s="45"/>
      <c r="H2" s="45"/>
    </row>
    <row r="3" spans="1:8">
      <c r="A3" s="2"/>
      <c r="B3" s="2"/>
      <c r="C3" s="2"/>
      <c r="D3" s="2"/>
      <c r="E3" s="2"/>
      <c r="F3" s="2"/>
      <c r="G3" s="2"/>
      <c r="H3" s="2"/>
    </row>
    <row r="4" spans="1:8">
      <c r="A4" s="3" t="s">
        <v>540</v>
      </c>
      <c r="B4" s="3" t="s">
        <v>541</v>
      </c>
      <c r="C4" s="3" t="s">
        <v>542</v>
      </c>
      <c r="D4" s="3" t="s">
        <v>543</v>
      </c>
      <c r="E4" s="3" t="s">
        <v>300</v>
      </c>
      <c r="F4" s="3" t="s">
        <v>544</v>
      </c>
      <c r="G4" s="3" t="s">
        <v>545</v>
      </c>
      <c r="H4" s="3" t="s">
        <v>277</v>
      </c>
    </row>
    <row r="5" spans="1:8">
      <c r="A5" s="29" t="s">
        <v>546</v>
      </c>
      <c r="B5" s="29" t="s">
        <v>547</v>
      </c>
      <c r="C5" s="29" t="s">
        <v>16</v>
      </c>
      <c r="D5" s="29"/>
      <c r="E5" s="4">
        <v>0</v>
      </c>
      <c r="F5" s="29" t="s">
        <v>548</v>
      </c>
      <c r="G5" s="29"/>
      <c r="H5" s="29"/>
    </row>
    <row r="6" spans="1:8" ht="27.6">
      <c r="A6" s="29" t="s">
        <v>549</v>
      </c>
      <c r="B6" s="29" t="s">
        <v>550</v>
      </c>
      <c r="C6" s="29" t="s">
        <v>16</v>
      </c>
      <c r="D6" s="29"/>
      <c r="E6" s="4">
        <v>0</v>
      </c>
      <c r="F6" s="29" t="s">
        <v>551</v>
      </c>
      <c r="G6" s="29"/>
      <c r="H6" s="29"/>
    </row>
    <row r="7" spans="1:8" ht="27.6">
      <c r="A7" s="29" t="s">
        <v>552</v>
      </c>
      <c r="B7" s="29" t="s">
        <v>553</v>
      </c>
      <c r="C7" s="29" t="s">
        <v>20</v>
      </c>
      <c r="D7" s="29"/>
      <c r="E7" s="4">
        <v>0</v>
      </c>
      <c r="F7" s="29" t="s">
        <v>554</v>
      </c>
      <c r="G7" s="29"/>
      <c r="H7" s="29"/>
    </row>
    <row r="8" spans="1:8">
      <c r="A8" s="29" t="s">
        <v>555</v>
      </c>
      <c r="B8" s="29" t="s">
        <v>556</v>
      </c>
      <c r="C8" s="29" t="s">
        <v>16</v>
      </c>
      <c r="D8" s="29"/>
      <c r="E8" s="4">
        <v>0</v>
      </c>
      <c r="F8" s="29" t="s">
        <v>557</v>
      </c>
      <c r="G8" s="29"/>
      <c r="H8" s="29"/>
    </row>
    <row r="9" spans="1:8" ht="27.6">
      <c r="A9" s="29" t="s">
        <v>558</v>
      </c>
      <c r="B9" s="29" t="s">
        <v>559</v>
      </c>
      <c r="C9" s="29" t="s">
        <v>560</v>
      </c>
      <c r="D9" s="29"/>
      <c r="E9" s="4">
        <v>0</v>
      </c>
      <c r="F9" s="29" t="s">
        <v>561</v>
      </c>
      <c r="G9" s="29"/>
      <c r="H9" s="29"/>
    </row>
    <row r="10" spans="1:8">
      <c r="A10" s="29" t="s">
        <v>562</v>
      </c>
      <c r="B10" s="29" t="s">
        <v>563</v>
      </c>
      <c r="C10" s="29" t="s">
        <v>560</v>
      </c>
      <c r="D10" s="29"/>
      <c r="E10" s="4">
        <v>0</v>
      </c>
      <c r="F10" s="29" t="s">
        <v>564</v>
      </c>
      <c r="G10" s="29"/>
      <c r="H10" s="29"/>
    </row>
    <row r="11" spans="1:8" ht="27.6">
      <c r="A11" s="29" t="s">
        <v>565</v>
      </c>
      <c r="B11" s="29" t="s">
        <v>566</v>
      </c>
      <c r="C11" s="29" t="s">
        <v>560</v>
      </c>
      <c r="D11" s="29"/>
      <c r="E11" s="4">
        <v>0</v>
      </c>
      <c r="F11" s="29" t="s">
        <v>567</v>
      </c>
      <c r="G11" s="29"/>
      <c r="H11" s="29"/>
    </row>
    <row r="12" spans="1:8">
      <c r="A12" s="29" t="s">
        <v>568</v>
      </c>
      <c r="B12" s="29" t="s">
        <v>569</v>
      </c>
      <c r="C12" s="29" t="s">
        <v>570</v>
      </c>
      <c r="D12" s="29"/>
      <c r="E12" s="4">
        <v>0</v>
      </c>
      <c r="F12" s="29" t="s">
        <v>571</v>
      </c>
      <c r="G12" s="29"/>
      <c r="H12" s="29"/>
    </row>
    <row r="13" spans="1:8">
      <c r="A13" s="29" t="s">
        <v>572</v>
      </c>
      <c r="B13" s="29" t="s">
        <v>573</v>
      </c>
      <c r="C13" s="29" t="s">
        <v>570</v>
      </c>
      <c r="D13" s="29"/>
      <c r="E13" s="4">
        <v>0</v>
      </c>
      <c r="F13" s="29" t="s">
        <v>574</v>
      </c>
      <c r="G13" s="29"/>
      <c r="H13" s="29"/>
    </row>
    <row r="14" spans="1:8">
      <c r="A14" s="29" t="s">
        <v>575</v>
      </c>
      <c r="B14" s="29" t="s">
        <v>576</v>
      </c>
      <c r="C14" s="29" t="s">
        <v>570</v>
      </c>
      <c r="D14" s="29"/>
      <c r="E14" s="4">
        <v>0</v>
      </c>
      <c r="F14" s="29" t="s">
        <v>577</v>
      </c>
      <c r="G14" s="29"/>
      <c r="H14" s="29"/>
    </row>
    <row r="15" spans="1:8">
      <c r="A15" s="29" t="s">
        <v>578</v>
      </c>
      <c r="B15" s="29" t="s">
        <v>579</v>
      </c>
      <c r="C15" s="29" t="s">
        <v>570</v>
      </c>
      <c r="D15" s="29"/>
      <c r="E15" s="4">
        <v>0</v>
      </c>
      <c r="F15" s="29" t="s">
        <v>580</v>
      </c>
      <c r="G15" s="29"/>
      <c r="H15" s="29"/>
    </row>
    <row r="16" spans="1:8">
      <c r="A16" s="29" t="s">
        <v>581</v>
      </c>
      <c r="B16" s="29"/>
      <c r="C16" s="29"/>
      <c r="D16" s="29"/>
      <c r="E16" s="4">
        <v>0</v>
      </c>
      <c r="F16" s="29"/>
      <c r="G16" s="29"/>
      <c r="H16" s="29"/>
    </row>
    <row r="17" spans="1:8">
      <c r="A17" s="30" t="s">
        <v>250</v>
      </c>
      <c r="B17" s="30"/>
      <c r="C17" s="30"/>
      <c r="D17" s="30"/>
      <c r="E17" s="31">
        <f>SUM(E5:E16)</f>
        <v>0</v>
      </c>
      <c r="F17" s="30"/>
      <c r="G17" s="30"/>
      <c r="H17" s="30"/>
    </row>
    <row r="18" spans="1:8">
      <c r="A18" s="2"/>
      <c r="B18" s="2"/>
      <c r="C18" s="2"/>
      <c r="D18" s="2"/>
      <c r="E18" s="2"/>
      <c r="F18" s="2"/>
      <c r="G18" s="2"/>
      <c r="H18" s="2"/>
    </row>
    <row r="19" spans="1:8">
      <c r="A19" s="2"/>
      <c r="B19" s="2"/>
      <c r="C19" s="2"/>
      <c r="D19" s="2"/>
      <c r="E19" s="2"/>
      <c r="F19" s="2"/>
      <c r="G19" s="2"/>
      <c r="H19" s="2"/>
    </row>
    <row r="20" spans="1:8">
      <c r="A20" s="2"/>
      <c r="B20" s="2"/>
      <c r="C20" s="2"/>
      <c r="D20" s="2"/>
      <c r="E20" s="2"/>
      <c r="F20" s="2"/>
      <c r="G20" s="2"/>
      <c r="H20" s="2"/>
    </row>
  </sheetData>
  <mergeCells count="2">
    <mergeCell ref="A1:H1"/>
    <mergeCell ref="A2:H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33"/>
  <sheetViews>
    <sheetView workbookViewId="0">
      <selection sqref="A1:I1"/>
    </sheetView>
  </sheetViews>
  <sheetFormatPr defaultRowHeight="13.8"/>
  <cols>
    <col min="1" max="1" width="11.59765625" bestFit="1" customWidth="1"/>
    <col min="2" max="2" width="10.8984375" bestFit="1" customWidth="1"/>
    <col min="3" max="3" width="23.69921875" bestFit="1" customWidth="1"/>
    <col min="4" max="4" width="8.59765625" bestFit="1" customWidth="1"/>
    <col min="5" max="5" width="17.59765625" bestFit="1" customWidth="1"/>
    <col min="6" max="6" width="14.3984375" bestFit="1" customWidth="1"/>
    <col min="7" max="7" width="16.19921875" bestFit="1" customWidth="1"/>
    <col min="8" max="8" width="38.19921875" bestFit="1" customWidth="1"/>
    <col min="9" max="9" width="46.19921875" customWidth="1"/>
  </cols>
  <sheetData>
    <row r="1" spans="1:9" ht="30" customHeight="1">
      <c r="A1" s="42" t="s">
        <v>582</v>
      </c>
      <c r="B1" s="43"/>
      <c r="C1" s="43"/>
      <c r="D1" s="43"/>
      <c r="E1" s="43"/>
      <c r="F1" s="43"/>
      <c r="G1" s="43"/>
      <c r="H1" s="43"/>
      <c r="I1" s="43"/>
    </row>
    <row r="2" spans="1:9" ht="30" customHeight="1">
      <c r="A2" s="44" t="s">
        <v>583</v>
      </c>
      <c r="B2" s="45"/>
      <c r="C2" s="45"/>
      <c r="D2" s="45"/>
      <c r="E2" s="45"/>
      <c r="F2" s="45"/>
      <c r="G2" s="45"/>
      <c r="H2" s="45"/>
      <c r="I2" s="45"/>
    </row>
    <row r="3" spans="1:9">
      <c r="A3" s="2"/>
      <c r="B3" s="2"/>
      <c r="C3" s="2"/>
      <c r="D3" s="2"/>
      <c r="E3" s="2"/>
      <c r="F3" s="2"/>
      <c r="G3" s="2"/>
      <c r="H3" s="2"/>
      <c r="I3" s="2"/>
    </row>
    <row r="4" spans="1:9" ht="27.6">
      <c r="A4" s="3" t="s">
        <v>584</v>
      </c>
      <c r="B4" s="3" t="s">
        <v>585</v>
      </c>
      <c r="C4" s="3" t="s">
        <v>586</v>
      </c>
      <c r="D4" s="3" t="s">
        <v>542</v>
      </c>
      <c r="E4" s="3" t="s">
        <v>587</v>
      </c>
      <c r="F4" s="3" t="s">
        <v>588</v>
      </c>
      <c r="G4" s="3" t="s">
        <v>589</v>
      </c>
      <c r="H4" s="3" t="s">
        <v>590</v>
      </c>
      <c r="I4" s="3" t="s">
        <v>591</v>
      </c>
    </row>
    <row r="5" spans="1:9">
      <c r="A5" s="29"/>
      <c r="B5" s="29"/>
      <c r="C5" s="29"/>
      <c r="D5" s="29"/>
      <c r="E5" s="29"/>
      <c r="F5" s="33">
        <v>0</v>
      </c>
      <c r="G5" s="29"/>
      <c r="H5" s="29"/>
      <c r="I5" s="29"/>
    </row>
    <row r="6" spans="1:9">
      <c r="A6" s="29"/>
      <c r="B6" s="29"/>
      <c r="C6" s="29"/>
      <c r="D6" s="29"/>
      <c r="E6" s="29"/>
      <c r="F6" s="33">
        <v>0</v>
      </c>
      <c r="G6" s="29"/>
      <c r="H6" s="29"/>
      <c r="I6" s="29"/>
    </row>
    <row r="7" spans="1:9">
      <c r="A7" s="29"/>
      <c r="B7" s="29"/>
      <c r="C7" s="29"/>
      <c r="D7" s="29"/>
      <c r="E7" s="29"/>
      <c r="F7" s="33">
        <v>0</v>
      </c>
      <c r="G7" s="29"/>
      <c r="H7" s="29"/>
      <c r="I7" s="29"/>
    </row>
    <row r="8" spans="1:9">
      <c r="A8" s="29"/>
      <c r="B8" s="29"/>
      <c r="C8" s="29"/>
      <c r="D8" s="29"/>
      <c r="E8" s="29"/>
      <c r="F8" s="33">
        <v>0</v>
      </c>
      <c r="G8" s="29"/>
      <c r="H8" s="29"/>
      <c r="I8" s="29"/>
    </row>
    <row r="9" spans="1:9">
      <c r="A9" s="29"/>
      <c r="B9" s="29"/>
      <c r="C9" s="29"/>
      <c r="D9" s="29"/>
      <c r="E9" s="29"/>
      <c r="F9" s="33">
        <v>0</v>
      </c>
      <c r="G9" s="29"/>
      <c r="H9" s="29"/>
      <c r="I9" s="29"/>
    </row>
    <row r="10" spans="1:9">
      <c r="A10" s="29"/>
      <c r="B10" s="29"/>
      <c r="C10" s="29"/>
      <c r="D10" s="29"/>
      <c r="E10" s="29"/>
      <c r="F10" s="33">
        <v>0</v>
      </c>
      <c r="G10" s="29"/>
      <c r="H10" s="29"/>
      <c r="I10" s="29"/>
    </row>
    <row r="11" spans="1:9">
      <c r="A11" s="29"/>
      <c r="B11" s="29"/>
      <c r="C11" s="29"/>
      <c r="D11" s="29"/>
      <c r="E11" s="29"/>
      <c r="F11" s="33">
        <v>0</v>
      </c>
      <c r="G11" s="29"/>
      <c r="H11" s="29"/>
      <c r="I11" s="29"/>
    </row>
    <row r="12" spans="1:9">
      <c r="A12" s="29"/>
      <c r="B12" s="29"/>
      <c r="C12" s="29"/>
      <c r="D12" s="29"/>
      <c r="E12" s="29"/>
      <c r="F12" s="33">
        <v>0</v>
      </c>
      <c r="G12" s="29"/>
      <c r="H12" s="29"/>
      <c r="I12" s="29"/>
    </row>
    <row r="13" spans="1:9">
      <c r="A13" s="29"/>
      <c r="B13" s="29"/>
      <c r="C13" s="29"/>
      <c r="D13" s="29"/>
      <c r="E13" s="29"/>
      <c r="F13" s="33">
        <v>0</v>
      </c>
      <c r="G13" s="29"/>
      <c r="H13" s="29"/>
      <c r="I13" s="29"/>
    </row>
    <row r="14" spans="1:9">
      <c r="A14" s="29"/>
      <c r="B14" s="29"/>
      <c r="C14" s="29"/>
      <c r="D14" s="29"/>
      <c r="E14" s="29"/>
      <c r="F14" s="33">
        <v>0</v>
      </c>
      <c r="G14" s="29"/>
      <c r="H14" s="29"/>
      <c r="I14" s="29"/>
    </row>
    <row r="15" spans="1:9">
      <c r="A15" s="29"/>
      <c r="B15" s="29"/>
      <c r="C15" s="29"/>
      <c r="D15" s="29"/>
      <c r="E15" s="29"/>
      <c r="F15" s="33">
        <v>0</v>
      </c>
      <c r="G15" s="29"/>
      <c r="H15" s="29"/>
      <c r="I15" s="29"/>
    </row>
    <row r="16" spans="1:9">
      <c r="A16" s="29"/>
      <c r="B16" s="29"/>
      <c r="C16" s="29"/>
      <c r="D16" s="29"/>
      <c r="E16" s="29"/>
      <c r="F16" s="33">
        <v>0</v>
      </c>
      <c r="G16" s="29"/>
      <c r="H16" s="29"/>
      <c r="I16" s="29"/>
    </row>
    <row r="17" spans="1:9">
      <c r="A17" s="29"/>
      <c r="B17" s="29"/>
      <c r="C17" s="29"/>
      <c r="D17" s="29"/>
      <c r="E17" s="29"/>
      <c r="F17" s="33">
        <v>0</v>
      </c>
      <c r="G17" s="29"/>
      <c r="H17" s="29"/>
      <c r="I17" s="29"/>
    </row>
    <row r="18" spans="1:9">
      <c r="A18" s="29"/>
      <c r="B18" s="29"/>
      <c r="C18" s="29"/>
      <c r="D18" s="29"/>
      <c r="E18" s="29"/>
      <c r="F18" s="33">
        <v>0</v>
      </c>
      <c r="G18" s="29"/>
      <c r="H18" s="29"/>
      <c r="I18" s="29"/>
    </row>
    <row r="19" spans="1:9">
      <c r="A19" s="29"/>
      <c r="B19" s="29"/>
      <c r="C19" s="29"/>
      <c r="D19" s="29"/>
      <c r="E19" s="29"/>
      <c r="F19" s="33">
        <v>0</v>
      </c>
      <c r="G19" s="29"/>
      <c r="H19" s="29"/>
      <c r="I19" s="29"/>
    </row>
    <row r="20" spans="1:9">
      <c r="A20" s="29"/>
      <c r="B20" s="29"/>
      <c r="C20" s="29"/>
      <c r="D20" s="29"/>
      <c r="E20" s="29"/>
      <c r="F20" s="33">
        <v>0</v>
      </c>
      <c r="G20" s="29"/>
      <c r="H20" s="29"/>
      <c r="I20" s="29"/>
    </row>
    <row r="21" spans="1:9">
      <c r="A21" s="29"/>
      <c r="B21" s="29"/>
      <c r="C21" s="29"/>
      <c r="D21" s="29"/>
      <c r="E21" s="29"/>
      <c r="F21" s="33">
        <v>0</v>
      </c>
      <c r="G21" s="29"/>
      <c r="H21" s="29"/>
      <c r="I21" s="29"/>
    </row>
    <row r="22" spans="1:9">
      <c r="A22" s="29"/>
      <c r="B22" s="29"/>
      <c r="C22" s="29"/>
      <c r="D22" s="29"/>
      <c r="E22" s="29"/>
      <c r="F22" s="33">
        <v>0</v>
      </c>
      <c r="G22" s="29"/>
      <c r="H22" s="29"/>
      <c r="I22" s="29"/>
    </row>
    <row r="23" spans="1:9">
      <c r="A23" s="29"/>
      <c r="B23" s="29"/>
      <c r="C23" s="29"/>
      <c r="D23" s="29"/>
      <c r="E23" s="29"/>
      <c r="F23" s="33">
        <v>0</v>
      </c>
      <c r="G23" s="29"/>
      <c r="H23" s="29"/>
      <c r="I23" s="29"/>
    </row>
    <row r="24" spans="1:9">
      <c r="A24" s="29"/>
      <c r="B24" s="29"/>
      <c r="C24" s="29"/>
      <c r="D24" s="29"/>
      <c r="E24" s="29"/>
      <c r="F24" s="33">
        <v>0</v>
      </c>
      <c r="G24" s="29"/>
      <c r="H24" s="29"/>
      <c r="I24" s="29"/>
    </row>
    <row r="25" spans="1:9">
      <c r="A25" s="29"/>
      <c r="B25" s="29"/>
      <c r="C25" s="29"/>
      <c r="D25" s="29"/>
      <c r="E25" s="29"/>
      <c r="F25" s="33">
        <v>0</v>
      </c>
      <c r="G25" s="29"/>
      <c r="H25" s="29"/>
      <c r="I25" s="29"/>
    </row>
    <row r="26" spans="1:9">
      <c r="A26" s="29"/>
      <c r="B26" s="29"/>
      <c r="C26" s="29"/>
      <c r="D26" s="29"/>
      <c r="E26" s="29"/>
      <c r="F26" s="33">
        <v>0</v>
      </c>
      <c r="G26" s="29"/>
      <c r="H26" s="29"/>
      <c r="I26" s="29"/>
    </row>
    <row r="27" spans="1:9">
      <c r="A27" s="29"/>
      <c r="B27" s="29"/>
      <c r="C27" s="29"/>
      <c r="D27" s="29"/>
      <c r="E27" s="29"/>
      <c r="F27" s="33">
        <v>0</v>
      </c>
      <c r="G27" s="29"/>
      <c r="H27" s="29"/>
      <c r="I27" s="29"/>
    </row>
    <row r="28" spans="1:9">
      <c r="A28" s="29"/>
      <c r="B28" s="29"/>
      <c r="C28" s="29"/>
      <c r="D28" s="29"/>
      <c r="E28" s="29"/>
      <c r="F28" s="33">
        <v>0</v>
      </c>
      <c r="G28" s="29"/>
      <c r="H28" s="29"/>
      <c r="I28" s="29"/>
    </row>
    <row r="29" spans="1:9">
      <c r="A29" s="29"/>
      <c r="B29" s="29"/>
      <c r="C29" s="29"/>
      <c r="D29" s="29"/>
      <c r="E29" s="29"/>
      <c r="F29" s="33">
        <v>0</v>
      </c>
      <c r="G29" s="29"/>
      <c r="H29" s="29"/>
      <c r="I29" s="29"/>
    </row>
    <row r="30" spans="1:9">
      <c r="A30" s="30" t="s">
        <v>250</v>
      </c>
      <c r="B30" s="30"/>
      <c r="C30" s="30"/>
      <c r="D30" s="30"/>
      <c r="E30" s="30"/>
      <c r="F30" s="31">
        <f>SUM(F5:F29)</f>
        <v>0</v>
      </c>
      <c r="G30" s="30"/>
      <c r="H30" s="30"/>
      <c r="I30" s="30"/>
    </row>
    <row r="31" spans="1:9">
      <c r="A31" s="2"/>
      <c r="B31" s="2"/>
      <c r="C31" s="2"/>
      <c r="D31" s="2"/>
      <c r="E31" s="2"/>
      <c r="F31" s="2"/>
      <c r="G31" s="2"/>
      <c r="H31" s="2"/>
      <c r="I31" s="2"/>
    </row>
    <row r="32" spans="1:9">
      <c r="A32" s="2"/>
      <c r="B32" s="2"/>
      <c r="C32" s="2"/>
      <c r="D32" s="2"/>
      <c r="E32" s="2"/>
      <c r="F32" s="2"/>
      <c r="G32" s="2"/>
      <c r="H32" s="2"/>
      <c r="I32" s="2"/>
    </row>
    <row r="33" spans="1:9">
      <c r="A33" s="2"/>
      <c r="B33" s="2"/>
      <c r="C33" s="2"/>
      <c r="D33" s="2"/>
      <c r="E33" s="2"/>
      <c r="F33" s="2"/>
      <c r="G33" s="2"/>
      <c r="H33" s="2"/>
      <c r="I33" s="2"/>
    </row>
  </sheetData>
  <mergeCells count="2">
    <mergeCell ref="A1:I1"/>
    <mergeCell ref="A2:I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6"/>
  <sheetViews>
    <sheetView workbookViewId="0">
      <selection activeCell="A12" sqref="A12"/>
    </sheetView>
  </sheetViews>
  <sheetFormatPr defaultRowHeight="13.8"/>
  <cols>
    <col min="1" max="1" width="33.3984375" bestFit="1" customWidth="1"/>
    <col min="2" max="2" width="11.3984375" bestFit="1" customWidth="1"/>
    <col min="3" max="3" width="5.09765625" bestFit="1" customWidth="1"/>
    <col min="4" max="4" width="9.09765625" bestFit="1" customWidth="1"/>
    <col min="5" max="5" width="8.19921875" bestFit="1" customWidth="1"/>
    <col min="6" max="6" width="10" bestFit="1" customWidth="1"/>
    <col min="7" max="7" width="81.59765625" customWidth="1"/>
  </cols>
  <sheetData>
    <row r="1" spans="1:7" ht="30" customHeight="1">
      <c r="A1" s="42" t="s">
        <v>592</v>
      </c>
      <c r="B1" s="43"/>
      <c r="C1" s="43"/>
      <c r="D1" s="43"/>
      <c r="E1" s="43"/>
      <c r="F1" s="43"/>
      <c r="G1" s="43"/>
    </row>
    <row r="2" spans="1:7" ht="37.950000000000003" customHeight="1">
      <c r="A2" s="44" t="s">
        <v>593</v>
      </c>
      <c r="B2" s="45"/>
      <c r="C2" s="45"/>
      <c r="D2" s="45"/>
      <c r="E2" s="45"/>
      <c r="F2" s="45"/>
      <c r="G2" s="45"/>
    </row>
    <row r="3" spans="1:7">
      <c r="A3" s="2"/>
      <c r="B3" s="2"/>
      <c r="C3" s="2"/>
      <c r="D3" s="2"/>
      <c r="E3" s="2"/>
      <c r="F3" s="2"/>
      <c r="G3" s="2"/>
    </row>
    <row r="4" spans="1:7" ht="27.6">
      <c r="A4" s="3" t="s">
        <v>594</v>
      </c>
      <c r="B4" s="3" t="s">
        <v>595</v>
      </c>
      <c r="C4" s="3" t="s">
        <v>408</v>
      </c>
      <c r="D4" s="3" t="s">
        <v>409</v>
      </c>
      <c r="E4" s="3" t="s">
        <v>596</v>
      </c>
      <c r="F4" s="3" t="s">
        <v>300</v>
      </c>
      <c r="G4" s="3" t="s">
        <v>277</v>
      </c>
    </row>
    <row r="5" spans="1:7">
      <c r="A5" s="29" t="s">
        <v>597</v>
      </c>
      <c r="B5" s="29"/>
      <c r="C5" s="29" t="s">
        <v>423</v>
      </c>
      <c r="D5" s="33">
        <v>0</v>
      </c>
      <c r="E5" s="38">
        <v>0</v>
      </c>
      <c r="F5" s="4">
        <f t="shared" ref="F5:F12" si="0">D5*E5</f>
        <v>0</v>
      </c>
      <c r="G5" s="29"/>
    </row>
    <row r="6" spans="1:7">
      <c r="A6" s="29" t="s">
        <v>598</v>
      </c>
      <c r="B6" s="29"/>
      <c r="C6" s="29" t="s">
        <v>599</v>
      </c>
      <c r="D6" s="33">
        <v>0</v>
      </c>
      <c r="E6" s="38">
        <v>0</v>
      </c>
      <c r="F6" s="4">
        <f t="shared" si="0"/>
        <v>0</v>
      </c>
      <c r="G6" s="29"/>
    </row>
    <row r="7" spans="1:7">
      <c r="A7" s="29" t="s">
        <v>600</v>
      </c>
      <c r="B7" s="29"/>
      <c r="C7" s="29" t="s">
        <v>446</v>
      </c>
      <c r="D7" s="33">
        <v>0</v>
      </c>
      <c r="E7" s="38">
        <v>0</v>
      </c>
      <c r="F7" s="4">
        <f t="shared" si="0"/>
        <v>0</v>
      </c>
      <c r="G7" s="29"/>
    </row>
    <row r="8" spans="1:7">
      <c r="A8" s="29" t="s">
        <v>601</v>
      </c>
      <c r="B8" s="29"/>
      <c r="C8" s="29" t="s">
        <v>446</v>
      </c>
      <c r="D8" s="33">
        <v>0</v>
      </c>
      <c r="E8" s="38">
        <v>0</v>
      </c>
      <c r="F8" s="4">
        <f t="shared" si="0"/>
        <v>0</v>
      </c>
      <c r="G8" s="29"/>
    </row>
    <row r="9" spans="1:7">
      <c r="A9" s="29" t="s">
        <v>602</v>
      </c>
      <c r="B9" s="29"/>
      <c r="C9" s="29" t="s">
        <v>423</v>
      </c>
      <c r="D9" s="33">
        <v>0</v>
      </c>
      <c r="E9" s="38">
        <v>0</v>
      </c>
      <c r="F9" s="4">
        <f t="shared" si="0"/>
        <v>0</v>
      </c>
      <c r="G9" s="29"/>
    </row>
    <row r="10" spans="1:7">
      <c r="A10" s="29" t="s">
        <v>603</v>
      </c>
      <c r="B10" s="29"/>
      <c r="C10" s="29" t="s">
        <v>423</v>
      </c>
      <c r="D10" s="33">
        <v>0</v>
      </c>
      <c r="E10" s="38">
        <v>0</v>
      </c>
      <c r="F10" s="4">
        <f t="shared" si="0"/>
        <v>0</v>
      </c>
      <c r="G10" s="29"/>
    </row>
    <row r="11" spans="1:7">
      <c r="A11" s="29" t="s">
        <v>604</v>
      </c>
      <c r="B11" s="29"/>
      <c r="C11" s="29" t="s">
        <v>423</v>
      </c>
      <c r="D11" s="33">
        <v>0</v>
      </c>
      <c r="E11" s="38">
        <v>0</v>
      </c>
      <c r="F11" s="4">
        <f t="shared" si="0"/>
        <v>0</v>
      </c>
      <c r="G11" s="29"/>
    </row>
    <row r="12" spans="1:7">
      <c r="A12" s="29" t="s">
        <v>478</v>
      </c>
      <c r="B12" s="29"/>
      <c r="C12" s="29" t="s">
        <v>408</v>
      </c>
      <c r="D12" s="33">
        <v>0</v>
      </c>
      <c r="E12" s="38">
        <v>0</v>
      </c>
      <c r="F12" s="4">
        <f t="shared" si="0"/>
        <v>0</v>
      </c>
      <c r="G12" s="29"/>
    </row>
    <row r="13" spans="1:7">
      <c r="A13" s="30" t="s">
        <v>250</v>
      </c>
      <c r="B13" s="30"/>
      <c r="C13" s="30"/>
      <c r="D13" s="31"/>
      <c r="E13" s="39"/>
      <c r="F13" s="31">
        <f>SUM(F5:F12)</f>
        <v>0</v>
      </c>
      <c r="G13" s="30"/>
    </row>
    <row r="14" spans="1:7">
      <c r="A14" s="2"/>
      <c r="B14" s="2"/>
      <c r="C14" s="2"/>
      <c r="D14" s="2"/>
      <c r="E14" s="2"/>
      <c r="F14" s="2"/>
      <c r="G14" s="2"/>
    </row>
    <row r="15" spans="1:7">
      <c r="A15" s="2"/>
      <c r="B15" s="2"/>
      <c r="C15" s="2"/>
      <c r="D15" s="2"/>
      <c r="E15" s="2"/>
      <c r="F15" s="2"/>
      <c r="G15" s="2"/>
    </row>
    <row r="16" spans="1:7">
      <c r="A16" s="2"/>
      <c r="B16" s="2"/>
      <c r="C16" s="2"/>
      <c r="D16" s="2"/>
      <c r="E16" s="2"/>
      <c r="F16" s="2"/>
      <c r="G16" s="2"/>
    </row>
  </sheetData>
  <mergeCells count="2">
    <mergeCell ref="A1:G1"/>
    <mergeCell ref="A2:G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16"/>
  <sheetViews>
    <sheetView workbookViewId="0">
      <selection activeCell="B6" sqref="B6"/>
    </sheetView>
  </sheetViews>
  <sheetFormatPr defaultRowHeight="13.8"/>
  <cols>
    <col min="1" max="1" width="33.3984375" bestFit="1" customWidth="1"/>
    <col min="2" max="2" width="44.59765625" bestFit="1" customWidth="1"/>
    <col min="3" max="3" width="7.69921875" bestFit="1" customWidth="1"/>
    <col min="4" max="4" width="14.69921875" bestFit="1" customWidth="1"/>
    <col min="5" max="5" width="27.59765625" bestFit="1" customWidth="1"/>
    <col min="6" max="6" width="16.8984375" bestFit="1" customWidth="1"/>
  </cols>
  <sheetData>
    <row r="1" spans="1:6" ht="30" customHeight="1">
      <c r="A1" s="42" t="s">
        <v>605</v>
      </c>
      <c r="B1" s="43"/>
      <c r="C1" s="43"/>
      <c r="D1" s="43"/>
      <c r="E1" s="43"/>
      <c r="F1" s="43"/>
    </row>
    <row r="2" spans="1:6" ht="30" customHeight="1">
      <c r="A2" s="44" t="s">
        <v>606</v>
      </c>
      <c r="B2" s="45"/>
      <c r="C2" s="45"/>
      <c r="D2" s="45"/>
      <c r="E2" s="45"/>
      <c r="F2" s="45"/>
    </row>
    <row r="3" spans="1:6">
      <c r="A3" s="2"/>
      <c r="B3" s="2"/>
      <c r="C3" s="2"/>
      <c r="D3" s="2"/>
      <c r="E3" s="2"/>
      <c r="F3" s="2"/>
    </row>
    <row r="4" spans="1:6" ht="41.4">
      <c r="A4" s="3" t="s">
        <v>607</v>
      </c>
      <c r="B4" s="3" t="s">
        <v>608</v>
      </c>
      <c r="C4" s="3" t="s">
        <v>609</v>
      </c>
      <c r="D4" s="3" t="s">
        <v>610</v>
      </c>
      <c r="E4" s="3" t="s">
        <v>611</v>
      </c>
      <c r="F4" s="3" t="s">
        <v>612</v>
      </c>
    </row>
    <row r="5" spans="1:6">
      <c r="A5" s="29" t="s">
        <v>613</v>
      </c>
      <c r="B5" s="29" t="s">
        <v>614</v>
      </c>
      <c r="C5" s="33">
        <v>0</v>
      </c>
      <c r="D5" s="40"/>
      <c r="E5" s="29" t="s">
        <v>615</v>
      </c>
      <c r="F5" s="29" t="s">
        <v>8</v>
      </c>
    </row>
    <row r="6" spans="1:6" ht="27.6">
      <c r="A6" s="29" t="s">
        <v>616</v>
      </c>
      <c r="B6" s="29" t="s">
        <v>617</v>
      </c>
      <c r="C6" s="33">
        <v>0</v>
      </c>
      <c r="D6" s="40"/>
      <c r="E6" s="29" t="s">
        <v>615</v>
      </c>
      <c r="F6" s="29" t="s">
        <v>8</v>
      </c>
    </row>
    <row r="7" spans="1:6">
      <c r="A7" s="29" t="s">
        <v>618</v>
      </c>
      <c r="B7" s="29" t="s">
        <v>619</v>
      </c>
      <c r="C7" s="33">
        <v>0</v>
      </c>
      <c r="D7" s="40"/>
      <c r="E7" s="29" t="s">
        <v>615</v>
      </c>
      <c r="F7" s="29" t="s">
        <v>8</v>
      </c>
    </row>
    <row r="8" spans="1:6" ht="27.6">
      <c r="A8" s="29" t="s">
        <v>620</v>
      </c>
      <c r="B8" s="29" t="s">
        <v>621</v>
      </c>
      <c r="C8" s="33">
        <v>0</v>
      </c>
      <c r="D8" s="40"/>
      <c r="E8" s="29" t="s">
        <v>615</v>
      </c>
      <c r="F8" s="29" t="s">
        <v>8</v>
      </c>
    </row>
    <row r="9" spans="1:6" ht="27.6">
      <c r="A9" s="29" t="s">
        <v>622</v>
      </c>
      <c r="B9" s="29" t="s">
        <v>623</v>
      </c>
      <c r="C9" s="33">
        <v>0</v>
      </c>
      <c r="D9" s="40"/>
      <c r="E9" s="29" t="s">
        <v>615</v>
      </c>
      <c r="F9" s="29" t="s">
        <v>8</v>
      </c>
    </row>
    <row r="10" spans="1:6" ht="27.6">
      <c r="A10" s="29" t="s">
        <v>624</v>
      </c>
      <c r="B10" s="29" t="s">
        <v>625</v>
      </c>
      <c r="C10" s="33">
        <v>0</v>
      </c>
      <c r="D10" s="40"/>
      <c r="E10" s="29" t="s">
        <v>615</v>
      </c>
      <c r="F10" s="29" t="s">
        <v>8</v>
      </c>
    </row>
    <row r="11" spans="1:6">
      <c r="A11" s="29" t="s">
        <v>478</v>
      </c>
      <c r="B11" s="29"/>
      <c r="C11" s="33">
        <v>0</v>
      </c>
      <c r="D11" s="40"/>
      <c r="E11" s="29" t="s">
        <v>615</v>
      </c>
      <c r="F11" s="29" t="s">
        <v>8</v>
      </c>
    </row>
    <row r="12" spans="1:6">
      <c r="A12" s="29" t="s">
        <v>478</v>
      </c>
      <c r="B12" s="29"/>
      <c r="C12" s="33">
        <v>0</v>
      </c>
      <c r="D12" s="40"/>
      <c r="E12" s="29" t="s">
        <v>615</v>
      </c>
      <c r="F12" s="29" t="s">
        <v>8</v>
      </c>
    </row>
    <row r="13" spans="1:6">
      <c r="A13" s="30" t="s">
        <v>626</v>
      </c>
      <c r="B13" s="30"/>
      <c r="C13" s="31">
        <f>SUM(C5:C12)</f>
        <v>0</v>
      </c>
      <c r="D13" s="30"/>
      <c r="E13" s="30"/>
      <c r="F13" s="30"/>
    </row>
    <row r="14" spans="1:6">
      <c r="A14" s="2"/>
      <c r="B14" s="2"/>
      <c r="C14" s="2"/>
      <c r="D14" s="2"/>
      <c r="E14" s="2"/>
      <c r="F14" s="2"/>
    </row>
    <row r="15" spans="1:6">
      <c r="A15" s="2"/>
      <c r="B15" s="2"/>
      <c r="C15" s="2"/>
      <c r="D15" s="2"/>
      <c r="E15" s="2"/>
      <c r="F15" s="2"/>
    </row>
    <row r="16" spans="1:6">
      <c r="A16" s="2"/>
      <c r="B16" s="2"/>
      <c r="C16" s="2"/>
      <c r="D16" s="2"/>
      <c r="E16" s="2"/>
      <c r="F16" s="2"/>
    </row>
  </sheetData>
  <mergeCells count="2">
    <mergeCell ref="A1:F1"/>
    <mergeCell ref="A2:F2"/>
  </mergeCells>
  <dataValidations count="1">
    <dataValidation type="list" sqref="F5:F12" xr:uid="{00000000-0002-0000-0D00-000000000000}">
      <formula1>"Yes,No"</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18"/>
  <sheetViews>
    <sheetView workbookViewId="0">
      <selection activeCell="A2" sqref="A2:J2"/>
    </sheetView>
  </sheetViews>
  <sheetFormatPr defaultRowHeight="13.8"/>
  <cols>
    <col min="1" max="1" width="40.69921875" bestFit="1" customWidth="1"/>
    <col min="2" max="2" width="16.8984375" bestFit="1" customWidth="1"/>
    <col min="3" max="3" width="16.5" bestFit="1" customWidth="1"/>
    <col min="4" max="4" width="29.59765625" bestFit="1" customWidth="1"/>
    <col min="5" max="5" width="28.59765625" bestFit="1" customWidth="1"/>
    <col min="6" max="6" width="23.3984375" bestFit="1" customWidth="1"/>
    <col min="7" max="7" width="15.59765625" bestFit="1" customWidth="1"/>
    <col min="8" max="8" width="35.3984375" bestFit="1" customWidth="1"/>
    <col min="9" max="9" width="15.09765625" bestFit="1" customWidth="1"/>
    <col min="10" max="10" width="39.59765625" customWidth="1"/>
  </cols>
  <sheetData>
    <row r="1" spans="1:10" ht="30" customHeight="1">
      <c r="A1" s="42" t="s">
        <v>627</v>
      </c>
      <c r="B1" s="43"/>
      <c r="C1" s="43"/>
      <c r="D1" s="43"/>
      <c r="E1" s="43"/>
      <c r="F1" s="43"/>
      <c r="G1" s="43"/>
      <c r="H1" s="43"/>
      <c r="I1" s="43"/>
      <c r="J1" s="43"/>
    </row>
    <row r="2" spans="1:10" ht="30" customHeight="1">
      <c r="A2" s="44" t="s">
        <v>628</v>
      </c>
      <c r="B2" s="45"/>
      <c r="C2" s="45"/>
      <c r="D2" s="45"/>
      <c r="E2" s="45"/>
      <c r="F2" s="45"/>
      <c r="G2" s="45"/>
      <c r="H2" s="45"/>
      <c r="I2" s="45"/>
      <c r="J2" s="45"/>
    </row>
    <row r="3" spans="1:10">
      <c r="A3" s="2"/>
      <c r="B3" s="2"/>
      <c r="C3" s="2"/>
      <c r="D3" s="2"/>
      <c r="E3" s="2"/>
      <c r="F3" s="2"/>
      <c r="G3" s="2"/>
      <c r="H3" s="2"/>
      <c r="I3" s="2"/>
      <c r="J3" s="2"/>
    </row>
    <row r="4" spans="1:10" ht="27.6">
      <c r="A4" s="3" t="s">
        <v>629</v>
      </c>
      <c r="B4" s="3" t="s">
        <v>411</v>
      </c>
      <c r="C4" s="3" t="s">
        <v>630</v>
      </c>
      <c r="D4" s="3" t="s">
        <v>631</v>
      </c>
      <c r="E4" s="3" t="s">
        <v>632</v>
      </c>
      <c r="F4" s="3" t="s">
        <v>633</v>
      </c>
      <c r="G4" s="3" t="s">
        <v>634</v>
      </c>
      <c r="H4" s="3" t="s">
        <v>635</v>
      </c>
      <c r="I4" s="3" t="s">
        <v>636</v>
      </c>
      <c r="J4" s="3" t="s">
        <v>244</v>
      </c>
    </row>
    <row r="5" spans="1:10">
      <c r="A5" s="29" t="s">
        <v>637</v>
      </c>
      <c r="B5" s="29" t="s">
        <v>20</v>
      </c>
      <c r="C5" s="33">
        <v>0</v>
      </c>
      <c r="D5" s="29"/>
      <c r="E5" s="29"/>
      <c r="F5" s="29"/>
      <c r="G5" s="29"/>
      <c r="H5" s="29"/>
      <c r="I5" s="29"/>
      <c r="J5" s="29"/>
    </row>
    <row r="6" spans="1:10">
      <c r="A6" s="29" t="s">
        <v>638</v>
      </c>
      <c r="B6" s="29" t="s">
        <v>20</v>
      </c>
      <c r="C6" s="33">
        <v>0</v>
      </c>
      <c r="D6" s="29"/>
      <c r="E6" s="29"/>
      <c r="F6" s="29"/>
      <c r="G6" s="29"/>
      <c r="H6" s="29"/>
      <c r="I6" s="29"/>
      <c r="J6" s="29"/>
    </row>
    <row r="7" spans="1:10">
      <c r="A7" s="29" t="s">
        <v>639</v>
      </c>
      <c r="B7" s="29" t="s">
        <v>20</v>
      </c>
      <c r="C7" s="33">
        <v>0</v>
      </c>
      <c r="D7" s="29"/>
      <c r="E7" s="29"/>
      <c r="F7" s="29"/>
      <c r="G7" s="29"/>
      <c r="H7" s="29"/>
      <c r="I7" s="29"/>
      <c r="J7" s="29"/>
    </row>
    <row r="8" spans="1:10" ht="27.6">
      <c r="A8" s="29" t="s">
        <v>640</v>
      </c>
      <c r="B8" s="29" t="s">
        <v>20</v>
      </c>
      <c r="C8" s="33">
        <v>0</v>
      </c>
      <c r="D8" s="29"/>
      <c r="E8" s="29"/>
      <c r="F8" s="29"/>
      <c r="G8" s="29"/>
      <c r="H8" s="29"/>
      <c r="I8" s="29"/>
      <c r="J8" s="29"/>
    </row>
    <row r="9" spans="1:10">
      <c r="A9" s="29" t="s">
        <v>641</v>
      </c>
      <c r="B9" s="29" t="s">
        <v>20</v>
      </c>
      <c r="C9" s="33">
        <v>0</v>
      </c>
      <c r="D9" s="29"/>
      <c r="E9" s="29"/>
      <c r="F9" s="29"/>
      <c r="G9" s="29"/>
      <c r="H9" s="29"/>
      <c r="I9" s="29"/>
      <c r="J9" s="29"/>
    </row>
    <row r="10" spans="1:10" ht="27.6">
      <c r="A10" s="29" t="s">
        <v>642</v>
      </c>
      <c r="B10" s="29" t="s">
        <v>20</v>
      </c>
      <c r="C10" s="33">
        <v>0</v>
      </c>
      <c r="D10" s="29"/>
      <c r="E10" s="29"/>
      <c r="F10" s="29"/>
      <c r="G10" s="29"/>
      <c r="H10" s="29"/>
      <c r="I10" s="29"/>
      <c r="J10" s="29"/>
    </row>
    <row r="11" spans="1:10">
      <c r="A11" s="29" t="s">
        <v>643</v>
      </c>
      <c r="B11" s="29" t="s">
        <v>20</v>
      </c>
      <c r="C11" s="33">
        <v>0</v>
      </c>
      <c r="D11" s="29"/>
      <c r="E11" s="29"/>
      <c r="F11" s="29"/>
      <c r="G11" s="29"/>
      <c r="H11" s="29"/>
      <c r="I11" s="29"/>
      <c r="J11" s="29"/>
    </row>
    <row r="12" spans="1:10" ht="27.6">
      <c r="A12" s="29" t="s">
        <v>644</v>
      </c>
      <c r="B12" s="29" t="s">
        <v>20</v>
      </c>
      <c r="C12" s="33">
        <v>0</v>
      </c>
      <c r="D12" s="29"/>
      <c r="E12" s="29"/>
      <c r="F12" s="29"/>
      <c r="G12" s="29"/>
      <c r="H12" s="29"/>
      <c r="I12" s="29"/>
      <c r="J12" s="29"/>
    </row>
    <row r="13" spans="1:10">
      <c r="A13" s="29" t="s">
        <v>645</v>
      </c>
      <c r="B13" s="29" t="s">
        <v>20</v>
      </c>
      <c r="C13" s="33">
        <v>0</v>
      </c>
      <c r="D13" s="29"/>
      <c r="E13" s="29"/>
      <c r="F13" s="29"/>
      <c r="G13" s="29"/>
      <c r="H13" s="29"/>
      <c r="I13" s="29"/>
      <c r="J13" s="29"/>
    </row>
    <row r="14" spans="1:10">
      <c r="A14" s="29" t="s">
        <v>478</v>
      </c>
      <c r="B14" s="29" t="s">
        <v>20</v>
      </c>
      <c r="C14" s="33">
        <v>0</v>
      </c>
      <c r="D14" s="29"/>
      <c r="E14" s="29"/>
      <c r="F14" s="29"/>
      <c r="G14" s="29"/>
      <c r="H14" s="29"/>
      <c r="I14" s="29"/>
      <c r="J14" s="29"/>
    </row>
    <row r="15" spans="1:10">
      <c r="A15" s="30" t="s">
        <v>646</v>
      </c>
      <c r="B15" s="30"/>
      <c r="C15" s="31">
        <f>SUM(C5:C14)</f>
        <v>0</v>
      </c>
      <c r="D15" s="30"/>
      <c r="E15" s="30"/>
      <c r="F15" s="30"/>
      <c r="G15" s="30"/>
      <c r="H15" s="30"/>
      <c r="I15" s="30"/>
      <c r="J15" s="30"/>
    </row>
    <row r="16" spans="1:10">
      <c r="A16" s="2"/>
      <c r="B16" s="2"/>
      <c r="C16" s="2"/>
      <c r="D16" s="2"/>
      <c r="E16" s="2"/>
      <c r="F16" s="2"/>
      <c r="G16" s="2"/>
      <c r="H16" s="2"/>
      <c r="I16" s="2"/>
      <c r="J16" s="2"/>
    </row>
    <row r="17" spans="1:10">
      <c r="A17" s="2"/>
      <c r="B17" s="2"/>
      <c r="C17" s="2"/>
      <c r="D17" s="2"/>
      <c r="E17" s="2"/>
      <c r="F17" s="2"/>
      <c r="G17" s="2"/>
      <c r="H17" s="2"/>
      <c r="I17" s="2"/>
      <c r="J17" s="2"/>
    </row>
    <row r="18" spans="1:10">
      <c r="A18" s="2"/>
      <c r="B18" s="2"/>
      <c r="C18" s="2"/>
      <c r="D18" s="2"/>
      <c r="E18" s="2"/>
      <c r="F18" s="2"/>
      <c r="G18" s="2"/>
      <c r="H18" s="2"/>
      <c r="I18" s="2"/>
      <c r="J18" s="2"/>
    </row>
  </sheetData>
  <mergeCells count="2">
    <mergeCell ref="A1:J1"/>
    <mergeCell ref="A2:J2"/>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xr:uid="{00000000-0002-0000-0E00-000000000000}">
          <x14:formula1>
            <xm:f>Lists!$E$2:$E$5</xm:f>
          </x14:formula1>
          <xm:sqref>B5:B14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28"/>
  <sheetViews>
    <sheetView workbookViewId="0">
      <selection activeCell="B24" sqref="B24"/>
    </sheetView>
  </sheetViews>
  <sheetFormatPr defaultRowHeight="13.8"/>
  <cols>
    <col min="1" max="1" width="39.59765625" bestFit="1" customWidth="1"/>
    <col min="2" max="2" width="18" bestFit="1" customWidth="1"/>
    <col min="3" max="3" width="12.69921875" bestFit="1" customWidth="1"/>
    <col min="4" max="4" width="48.5" bestFit="1" customWidth="1"/>
    <col min="5" max="5" width="41.8984375" customWidth="1"/>
  </cols>
  <sheetData>
    <row r="1" spans="1:5" ht="30" customHeight="1">
      <c r="A1" s="42" t="s">
        <v>647</v>
      </c>
      <c r="B1" s="43"/>
      <c r="C1" s="43"/>
      <c r="D1" s="43"/>
      <c r="E1" s="43"/>
    </row>
    <row r="2" spans="1:5" ht="30" customHeight="1">
      <c r="A2" s="44" t="s">
        <v>648</v>
      </c>
      <c r="B2" s="45"/>
      <c r="C2" s="45"/>
      <c r="D2" s="45"/>
      <c r="E2" s="45"/>
    </row>
    <row r="3" spans="1:5">
      <c r="A3" s="2"/>
      <c r="B3" s="2"/>
      <c r="C3" s="2"/>
      <c r="D3" s="2"/>
      <c r="E3" s="2"/>
    </row>
    <row r="4" spans="1:5" ht="27.6">
      <c r="A4" s="3" t="s">
        <v>649</v>
      </c>
      <c r="B4" s="3" t="s">
        <v>650</v>
      </c>
      <c r="C4" s="3" t="s">
        <v>408</v>
      </c>
      <c r="D4" s="3" t="s">
        <v>651</v>
      </c>
      <c r="E4" s="3" t="s">
        <v>278</v>
      </c>
    </row>
    <row r="5" spans="1:5" ht="27.6">
      <c r="A5" s="2" t="s">
        <v>652</v>
      </c>
      <c r="B5" s="5">
        <f>COUNTIF('Site Biofilter Plan'!$A$5:$A$17,"Yes")</f>
        <v>0</v>
      </c>
      <c r="C5" s="2" t="s">
        <v>653</v>
      </c>
      <c r="D5" s="29" t="s">
        <v>654</v>
      </c>
      <c r="E5" s="29"/>
    </row>
    <row r="6" spans="1:5">
      <c r="A6" s="2" t="s">
        <v>655</v>
      </c>
      <c r="B6" s="5">
        <f>SUM('Site Biofilter Plan'!$F$5:$F$17)</f>
        <v>0</v>
      </c>
      <c r="C6" s="2" t="s">
        <v>656</v>
      </c>
      <c r="D6" s="29"/>
      <c r="E6" s="29"/>
    </row>
    <row r="7" spans="1:5">
      <c r="A7" s="2" t="s">
        <v>657</v>
      </c>
      <c r="B7" s="5">
        <f>SUM('Site Biofilter Plan'!$G$5:$G$17)</f>
        <v>0</v>
      </c>
      <c r="C7" s="2" t="s">
        <v>656</v>
      </c>
      <c r="D7" s="29"/>
      <c r="E7" s="29"/>
    </row>
    <row r="8" spans="1:5">
      <c r="A8" s="2" t="s">
        <v>658</v>
      </c>
      <c r="B8" s="5">
        <f>SUM('Site Biofilter Plan'!$H$5:$H$17)</f>
        <v>0</v>
      </c>
      <c r="C8" s="2" t="s">
        <v>656</v>
      </c>
      <c r="D8" s="29"/>
      <c r="E8" s="29"/>
    </row>
    <row r="9" spans="1:5">
      <c r="A9" s="2" t="s">
        <v>659</v>
      </c>
      <c r="B9" s="5">
        <f>SUM('Site Biofilter Plan'!$I$5:$L$17)</f>
        <v>0</v>
      </c>
      <c r="C9" s="2" t="s">
        <v>660</v>
      </c>
      <c r="D9" s="29"/>
      <c r="E9" s="29"/>
    </row>
    <row r="10" spans="1:5">
      <c r="A10" s="2" t="s">
        <v>661</v>
      </c>
      <c r="B10" s="5">
        <f>SUM('Site Biofilter Plan'!$I$5:$I$17)</f>
        <v>0</v>
      </c>
      <c r="C10" s="2" t="s">
        <v>660</v>
      </c>
      <c r="D10" s="29"/>
      <c r="E10" s="29"/>
    </row>
    <row r="11" spans="1:5">
      <c r="A11" s="2" t="s">
        <v>662</v>
      </c>
      <c r="B11" s="5">
        <f>SUM('Site Biofilter Plan'!$J$5:$J$17)</f>
        <v>0</v>
      </c>
      <c r="C11" s="2" t="s">
        <v>660</v>
      </c>
      <c r="D11" s="29"/>
      <c r="E11" s="29"/>
    </row>
    <row r="12" spans="1:5">
      <c r="A12" s="2" t="s">
        <v>663</v>
      </c>
      <c r="B12" s="5">
        <f>SUM('Site Biofilter Plan'!$K$5:$K$17)</f>
        <v>0</v>
      </c>
      <c r="C12" s="2" t="s">
        <v>660</v>
      </c>
      <c r="D12" s="29"/>
      <c r="E12" s="29"/>
    </row>
    <row r="13" spans="1:5">
      <c r="A13" s="2" t="s">
        <v>664</v>
      </c>
      <c r="B13" s="5">
        <f>SUM('Site Biofilter Plan'!$L$5:$L$17)</f>
        <v>0</v>
      </c>
      <c r="C13" s="2" t="s">
        <v>660</v>
      </c>
      <c r="D13" s="29"/>
      <c r="E13" s="29"/>
    </row>
    <row r="14" spans="1:5">
      <c r="A14" s="2" t="s">
        <v>665</v>
      </c>
      <c r="B14" s="29"/>
      <c r="C14" s="2" t="s">
        <v>666</v>
      </c>
      <c r="D14" s="29"/>
      <c r="E14" s="29"/>
    </row>
    <row r="15" spans="1:5">
      <c r="A15" s="2" t="s">
        <v>667</v>
      </c>
      <c r="B15" s="29"/>
      <c r="C15" s="2" t="s">
        <v>668</v>
      </c>
      <c r="D15" s="29"/>
      <c r="E15" s="29"/>
    </row>
    <row r="16" spans="1:5">
      <c r="A16" s="2" t="s">
        <v>669</v>
      </c>
      <c r="B16" s="41"/>
      <c r="C16" s="2" t="s">
        <v>670</v>
      </c>
      <c r="D16" s="29"/>
      <c r="E16" s="29"/>
    </row>
    <row r="17" spans="1:5">
      <c r="A17" s="2" t="s">
        <v>671</v>
      </c>
      <c r="B17" s="41"/>
      <c r="C17" s="2" t="s">
        <v>672</v>
      </c>
      <c r="D17" s="29"/>
      <c r="E17" s="29"/>
    </row>
    <row r="18" spans="1:5" ht="27.6">
      <c r="A18" s="2" t="s">
        <v>673</v>
      </c>
      <c r="B18" s="4">
        <f>IFERROR('Cost Summary'!$C$12/B9,0)</f>
        <v>0</v>
      </c>
      <c r="C18" s="2" t="s">
        <v>674</v>
      </c>
      <c r="D18" s="29"/>
      <c r="E18" s="29"/>
    </row>
    <row r="19" spans="1:5">
      <c r="A19" s="2" t="s">
        <v>675</v>
      </c>
      <c r="B19" s="4">
        <f>IFERROR('Cost Summary'!$C$12/B8,0)</f>
        <v>0</v>
      </c>
      <c r="C19" s="2" t="s">
        <v>676</v>
      </c>
      <c r="D19" s="29"/>
      <c r="E19" s="29"/>
    </row>
    <row r="20" spans="1:5">
      <c r="A20" s="2" t="s">
        <v>677</v>
      </c>
      <c r="B20" s="4">
        <f>IFERROR('Cost Summary'!$C$12/B16,0)</f>
        <v>0</v>
      </c>
      <c r="C20" s="2" t="s">
        <v>678</v>
      </c>
      <c r="D20" s="29" t="s">
        <v>679</v>
      </c>
      <c r="E20" s="29"/>
    </row>
    <row r="21" spans="1:5">
      <c r="A21" s="2" t="s">
        <v>680</v>
      </c>
      <c r="B21" s="29"/>
      <c r="C21" s="2" t="s">
        <v>681</v>
      </c>
      <c r="D21" s="29" t="s">
        <v>682</v>
      </c>
      <c r="E21" s="29"/>
    </row>
    <row r="22" spans="1:5">
      <c r="A22" s="2" t="s">
        <v>683</v>
      </c>
      <c r="B22" s="29"/>
      <c r="C22" s="2" t="s">
        <v>684</v>
      </c>
      <c r="D22" s="29" t="s">
        <v>685</v>
      </c>
      <c r="E22" s="29"/>
    </row>
    <row r="23" spans="1:5">
      <c r="A23" s="2" t="s">
        <v>686</v>
      </c>
      <c r="B23" s="29"/>
      <c r="C23" s="2"/>
      <c r="D23" s="29"/>
      <c r="E23" s="29"/>
    </row>
    <row r="24" spans="1:5">
      <c r="A24" s="2" t="s">
        <v>687</v>
      </c>
      <c r="B24" s="29"/>
      <c r="C24" s="2"/>
      <c r="D24" s="29"/>
      <c r="E24" s="29"/>
    </row>
    <row r="25" spans="1:5">
      <c r="A25" s="2" t="s">
        <v>688</v>
      </c>
      <c r="B25" s="29"/>
      <c r="C25" s="2"/>
      <c r="D25" s="29"/>
      <c r="E25" s="29"/>
    </row>
    <row r="26" spans="1:5">
      <c r="A26" s="2"/>
      <c r="B26" s="2"/>
      <c r="C26" s="2"/>
      <c r="D26" s="2"/>
      <c r="E26" s="2"/>
    </row>
    <row r="27" spans="1:5">
      <c r="A27" s="2"/>
      <c r="B27" s="2"/>
      <c r="C27" s="2"/>
      <c r="D27" s="2"/>
      <c r="E27" s="2"/>
    </row>
    <row r="28" spans="1:5">
      <c r="A28" s="2"/>
      <c r="B28" s="2"/>
      <c r="C28" s="2"/>
      <c r="D28" s="2"/>
      <c r="E28" s="2"/>
    </row>
  </sheetData>
  <mergeCells count="2">
    <mergeCell ref="A1:E1"/>
    <mergeCell ref="A2:E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31"/>
  <sheetViews>
    <sheetView workbookViewId="0">
      <selection activeCell="G24" sqref="G24"/>
    </sheetView>
  </sheetViews>
  <sheetFormatPr defaultRowHeight="13.8"/>
  <cols>
    <col min="1" max="1" width="41.09765625" bestFit="1" customWidth="1"/>
    <col min="2" max="2" width="33.19921875" bestFit="1" customWidth="1"/>
    <col min="3" max="3" width="17.19921875" bestFit="1" customWidth="1"/>
    <col min="4" max="4" width="46.69921875" customWidth="1"/>
  </cols>
  <sheetData>
    <row r="1" spans="1:4" ht="30" customHeight="1">
      <c r="A1" s="42" t="s">
        <v>689</v>
      </c>
      <c r="B1" s="43"/>
      <c r="C1" s="43"/>
      <c r="D1" s="43"/>
    </row>
    <row r="2" spans="1:4" ht="30" customHeight="1">
      <c r="A2" s="44" t="s">
        <v>690</v>
      </c>
      <c r="B2" s="45"/>
      <c r="C2" s="45"/>
      <c r="D2" s="45"/>
    </row>
    <row r="3" spans="1:4">
      <c r="A3" s="2"/>
      <c r="B3" s="2"/>
      <c r="C3" s="2"/>
      <c r="D3" s="2"/>
    </row>
    <row r="4" spans="1:4" ht="27.6">
      <c r="A4" s="3" t="s">
        <v>691</v>
      </c>
      <c r="B4" s="3" t="s">
        <v>692</v>
      </c>
      <c r="C4" s="3" t="s">
        <v>693</v>
      </c>
      <c r="D4" s="3" t="s">
        <v>694</v>
      </c>
    </row>
    <row r="5" spans="1:4">
      <c r="A5" s="29" t="s">
        <v>695</v>
      </c>
      <c r="B5" s="29"/>
      <c r="C5" s="33">
        <v>0</v>
      </c>
      <c r="D5" s="29"/>
    </row>
    <row r="6" spans="1:4">
      <c r="A6" s="29" t="s">
        <v>696</v>
      </c>
      <c r="B6" s="29"/>
      <c r="C6" s="33">
        <v>0</v>
      </c>
      <c r="D6" s="29"/>
    </row>
    <row r="7" spans="1:4">
      <c r="A7" s="29" t="s">
        <v>697</v>
      </c>
      <c r="B7" s="29"/>
      <c r="C7" s="33">
        <v>0</v>
      </c>
      <c r="D7" s="29"/>
    </row>
    <row r="8" spans="1:4">
      <c r="A8" s="29" t="s">
        <v>698</v>
      </c>
      <c r="B8" s="29"/>
      <c r="C8" s="33">
        <v>0</v>
      </c>
      <c r="D8" s="29"/>
    </row>
    <row r="9" spans="1:4">
      <c r="A9" s="29" t="s">
        <v>699</v>
      </c>
      <c r="B9" s="29"/>
      <c r="C9" s="33">
        <v>0</v>
      </c>
      <c r="D9" s="29"/>
    </row>
    <row r="10" spans="1:4">
      <c r="A10" s="29" t="s">
        <v>700</v>
      </c>
      <c r="B10" s="29"/>
      <c r="C10" s="33">
        <v>0</v>
      </c>
      <c r="D10" s="29"/>
    </row>
    <row r="11" spans="1:4">
      <c r="A11" s="29" t="s">
        <v>701</v>
      </c>
      <c r="B11" s="29"/>
      <c r="C11" s="33">
        <v>0</v>
      </c>
      <c r="D11" s="29"/>
    </row>
    <row r="12" spans="1:4">
      <c r="A12" s="29" t="s">
        <v>702</v>
      </c>
      <c r="B12" s="29"/>
      <c r="C12" s="33">
        <v>0</v>
      </c>
      <c r="D12" s="29"/>
    </row>
    <row r="13" spans="1:4" ht="27.6">
      <c r="A13" s="29" t="s">
        <v>703</v>
      </c>
      <c r="B13" s="29"/>
      <c r="C13" s="33">
        <v>0</v>
      </c>
      <c r="D13" s="29"/>
    </row>
    <row r="14" spans="1:4">
      <c r="A14" s="29" t="s">
        <v>704</v>
      </c>
      <c r="B14" s="29"/>
      <c r="C14" s="33">
        <v>0</v>
      </c>
      <c r="D14" s="29"/>
    </row>
    <row r="15" spans="1:4">
      <c r="A15" s="29" t="s">
        <v>705</v>
      </c>
      <c r="B15" s="29"/>
      <c r="C15" s="33">
        <v>0</v>
      </c>
      <c r="D15" s="29"/>
    </row>
    <row r="16" spans="1:4">
      <c r="A16" s="29" t="s">
        <v>706</v>
      </c>
      <c r="B16" s="29"/>
      <c r="C16" s="33">
        <v>0</v>
      </c>
      <c r="D16" s="29"/>
    </row>
    <row r="17" spans="1:4">
      <c r="A17" s="29" t="s">
        <v>707</v>
      </c>
      <c r="B17" s="29"/>
      <c r="C17" s="33">
        <v>0</v>
      </c>
      <c r="D17" s="29"/>
    </row>
    <row r="18" spans="1:4">
      <c r="A18" s="29" t="s">
        <v>708</v>
      </c>
      <c r="B18" s="29"/>
      <c r="C18" s="33">
        <v>0</v>
      </c>
      <c r="D18" s="29"/>
    </row>
    <row r="19" spans="1:4">
      <c r="A19" s="29" t="s">
        <v>709</v>
      </c>
      <c r="B19" s="29"/>
      <c r="C19" s="33">
        <v>0</v>
      </c>
      <c r="D19" s="29"/>
    </row>
    <row r="20" spans="1:4">
      <c r="A20" s="29" t="s">
        <v>710</v>
      </c>
      <c r="B20" s="29"/>
      <c r="C20" s="33">
        <v>0</v>
      </c>
      <c r="D20" s="29"/>
    </row>
    <row r="21" spans="1:4">
      <c r="A21" s="29" t="s">
        <v>711</v>
      </c>
      <c r="B21" s="29"/>
      <c r="C21" s="33">
        <v>0</v>
      </c>
      <c r="D21" s="29"/>
    </row>
    <row r="22" spans="1:4">
      <c r="A22" s="29" t="s">
        <v>712</v>
      </c>
      <c r="B22" s="29"/>
      <c r="C22" s="33">
        <v>0</v>
      </c>
      <c r="D22" s="29"/>
    </row>
    <row r="23" spans="1:4">
      <c r="A23" s="29" t="s">
        <v>713</v>
      </c>
      <c r="B23" s="29"/>
      <c r="C23" s="33">
        <v>0</v>
      </c>
      <c r="D23" s="29"/>
    </row>
    <row r="24" spans="1:4">
      <c r="A24" s="29" t="s">
        <v>714</v>
      </c>
      <c r="B24" s="29"/>
      <c r="C24" s="33">
        <v>0</v>
      </c>
      <c r="D24" s="29"/>
    </row>
    <row r="25" spans="1:4">
      <c r="A25" s="29" t="s">
        <v>715</v>
      </c>
      <c r="B25" s="29"/>
      <c r="C25" s="33">
        <v>0</v>
      </c>
      <c r="D25" s="29"/>
    </row>
    <row r="26" spans="1:4">
      <c r="A26" s="29" t="s">
        <v>716</v>
      </c>
      <c r="B26" s="29"/>
      <c r="C26" s="33">
        <v>0</v>
      </c>
      <c r="D26" s="29"/>
    </row>
    <row r="27" spans="1:4">
      <c r="A27" s="29" t="s">
        <v>716</v>
      </c>
      <c r="B27" s="29"/>
      <c r="C27" s="33">
        <v>0</v>
      </c>
      <c r="D27" s="29"/>
    </row>
    <row r="28" spans="1:4">
      <c r="A28" s="29" t="s">
        <v>716</v>
      </c>
      <c r="B28" s="29"/>
      <c r="C28" s="33">
        <v>0</v>
      </c>
      <c r="D28" s="29"/>
    </row>
    <row r="29" spans="1:4">
      <c r="A29" s="2"/>
      <c r="B29" s="2"/>
      <c r="C29" s="2"/>
      <c r="D29" s="2"/>
    </row>
    <row r="30" spans="1:4">
      <c r="A30" s="2"/>
      <c r="B30" s="2"/>
      <c r="C30" s="2"/>
      <c r="D30" s="2"/>
    </row>
    <row r="31" spans="1:4">
      <c r="A31" s="2"/>
      <c r="B31" s="2"/>
      <c r="C31" s="2"/>
      <c r="D31" s="2"/>
    </row>
  </sheetData>
  <mergeCells count="2">
    <mergeCell ref="A1:D1"/>
    <mergeCell ref="A2:D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27"/>
  <sheetViews>
    <sheetView workbookViewId="0">
      <selection activeCell="H3" sqref="H3"/>
    </sheetView>
  </sheetViews>
  <sheetFormatPr defaultRowHeight="13.8"/>
  <cols>
    <col min="1" max="1" width="65.19921875" bestFit="1" customWidth="1"/>
    <col min="2" max="2" width="11.59765625" bestFit="1" customWidth="1"/>
    <col min="3" max="3" width="33.69921875" bestFit="1" customWidth="1"/>
    <col min="4" max="4" width="38" customWidth="1"/>
    <col min="5" max="5" width="36.19921875" customWidth="1"/>
    <col min="7" max="7" width="7.3984375" customWidth="1"/>
    <col min="8" max="8" width="36" customWidth="1"/>
    <col min="9" max="10" width="24" customWidth="1"/>
  </cols>
  <sheetData>
    <row r="1" spans="1:10" ht="30" customHeight="1">
      <c r="A1" s="42" t="s">
        <v>717</v>
      </c>
      <c r="B1" s="43"/>
      <c r="C1" s="43"/>
      <c r="D1" s="43"/>
      <c r="E1" s="43"/>
      <c r="G1" s="61" t="s">
        <v>718</v>
      </c>
      <c r="H1" s="62"/>
      <c r="I1" s="62"/>
      <c r="J1" s="62"/>
    </row>
    <row r="2" spans="1:10" ht="30" customHeight="1">
      <c r="A2" s="44" t="s">
        <v>719</v>
      </c>
      <c r="B2" s="45"/>
      <c r="C2" s="45"/>
      <c r="D2" s="45"/>
      <c r="E2" s="45"/>
      <c r="G2" s="2" t="s">
        <v>45</v>
      </c>
      <c r="H2" s="2" t="s">
        <v>720</v>
      </c>
      <c r="I2" s="2"/>
      <c r="J2" s="2"/>
    </row>
    <row r="3" spans="1:10" ht="41.4">
      <c r="A3" s="2"/>
      <c r="B3" s="2"/>
      <c r="C3" s="2"/>
      <c r="D3" s="2"/>
      <c r="E3" s="2"/>
      <c r="G3" s="2" t="s">
        <v>49</v>
      </c>
      <c r="H3" s="2" t="s">
        <v>721</v>
      </c>
      <c r="I3" s="2"/>
      <c r="J3" s="2"/>
    </row>
    <row r="4" spans="1:10" ht="27.6">
      <c r="A4" s="3" t="s">
        <v>722</v>
      </c>
      <c r="B4" s="3" t="s">
        <v>723</v>
      </c>
      <c r="C4" s="3" t="s">
        <v>724</v>
      </c>
      <c r="D4" s="3" t="s">
        <v>725</v>
      </c>
      <c r="E4" s="3" t="s">
        <v>278</v>
      </c>
      <c r="G4" s="2" t="s">
        <v>52</v>
      </c>
      <c r="H4" s="2" t="s">
        <v>726</v>
      </c>
      <c r="I4" s="2"/>
      <c r="J4" s="2"/>
    </row>
    <row r="5" spans="1:10" ht="41.4">
      <c r="A5" s="29" t="s">
        <v>727</v>
      </c>
      <c r="B5" s="29" t="s">
        <v>20</v>
      </c>
      <c r="C5" s="29"/>
      <c r="D5" s="29"/>
      <c r="E5" s="29"/>
      <c r="G5" s="2" t="s">
        <v>55</v>
      </c>
      <c r="H5" s="2" t="s">
        <v>728</v>
      </c>
      <c r="I5" s="2"/>
      <c r="J5" s="2"/>
    </row>
    <row r="6" spans="1:10" ht="27.6">
      <c r="A6" s="29" t="s">
        <v>729</v>
      </c>
      <c r="B6" s="29" t="s">
        <v>20</v>
      </c>
      <c r="C6" s="29"/>
      <c r="D6" s="29"/>
      <c r="E6" s="29"/>
      <c r="G6" s="2" t="s">
        <v>58</v>
      </c>
      <c r="H6" s="2" t="s">
        <v>730</v>
      </c>
      <c r="I6" s="2"/>
      <c r="J6" s="2"/>
    </row>
    <row r="7" spans="1:10" ht="27.6">
      <c r="A7" s="29" t="s">
        <v>731</v>
      </c>
      <c r="B7" s="29" t="s">
        <v>20</v>
      </c>
      <c r="C7" s="29"/>
      <c r="D7" s="29"/>
      <c r="E7" s="29"/>
      <c r="G7" s="2" t="s">
        <v>61</v>
      </c>
      <c r="H7" s="2" t="s">
        <v>732</v>
      </c>
      <c r="I7" s="2"/>
      <c r="J7" s="2"/>
    </row>
    <row r="8" spans="1:10">
      <c r="A8" s="29" t="s">
        <v>733</v>
      </c>
      <c r="B8" s="29" t="s">
        <v>20</v>
      </c>
      <c r="C8" s="29"/>
      <c r="D8" s="29"/>
      <c r="E8" s="29"/>
    </row>
    <row r="9" spans="1:10">
      <c r="A9" s="29" t="s">
        <v>734</v>
      </c>
      <c r="B9" s="29" t="s">
        <v>20</v>
      </c>
      <c r="C9" s="29"/>
      <c r="D9" s="29"/>
      <c r="E9" s="29"/>
    </row>
    <row r="10" spans="1:10">
      <c r="A10" s="29" t="s">
        <v>735</v>
      </c>
      <c r="B10" s="29" t="s">
        <v>20</v>
      </c>
      <c r="C10" s="29"/>
      <c r="D10" s="29"/>
      <c r="E10" s="29"/>
    </row>
    <row r="11" spans="1:10" ht="27.6">
      <c r="A11" s="29" t="s">
        <v>736</v>
      </c>
      <c r="B11" s="29" t="s">
        <v>20</v>
      </c>
      <c r="C11" s="29"/>
      <c r="D11" s="29"/>
      <c r="E11" s="29"/>
    </row>
    <row r="12" spans="1:10" ht="27.6">
      <c r="A12" s="29" t="s">
        <v>737</v>
      </c>
      <c r="B12" s="29" t="s">
        <v>20</v>
      </c>
      <c r="C12" s="29"/>
      <c r="D12" s="29"/>
      <c r="E12" s="29"/>
    </row>
    <row r="13" spans="1:10">
      <c r="A13" s="29" t="s">
        <v>738</v>
      </c>
      <c r="B13" s="29" t="s">
        <v>20</v>
      </c>
      <c r="C13" s="29"/>
      <c r="D13" s="29"/>
      <c r="E13" s="29"/>
    </row>
    <row r="14" spans="1:10">
      <c r="A14" s="29" t="s">
        <v>739</v>
      </c>
      <c r="B14" s="29" t="s">
        <v>20</v>
      </c>
      <c r="C14" s="29"/>
      <c r="D14" s="29"/>
      <c r="E14" s="29"/>
    </row>
    <row r="15" spans="1:10">
      <c r="A15" s="29" t="s">
        <v>740</v>
      </c>
      <c r="B15" s="29" t="s">
        <v>20</v>
      </c>
      <c r="C15" s="29"/>
      <c r="D15" s="29"/>
      <c r="E15" s="29"/>
    </row>
    <row r="16" spans="1:10" ht="27.6">
      <c r="A16" s="29" t="s">
        <v>741</v>
      </c>
      <c r="B16" s="29" t="s">
        <v>20</v>
      </c>
      <c r="C16" s="29"/>
      <c r="D16" s="29"/>
      <c r="E16" s="29"/>
    </row>
    <row r="17" spans="1:5">
      <c r="A17" s="29" t="s">
        <v>742</v>
      </c>
      <c r="B17" s="29" t="s">
        <v>20</v>
      </c>
      <c r="C17" s="29"/>
      <c r="D17" s="29"/>
      <c r="E17" s="29"/>
    </row>
    <row r="18" spans="1:5">
      <c r="A18" s="29" t="s">
        <v>743</v>
      </c>
      <c r="B18" s="29" t="s">
        <v>20</v>
      </c>
      <c r="C18" s="29"/>
      <c r="D18" s="29"/>
      <c r="E18" s="29"/>
    </row>
    <row r="19" spans="1:5">
      <c r="A19" s="29" t="s">
        <v>744</v>
      </c>
      <c r="B19" s="29" t="s">
        <v>20</v>
      </c>
      <c r="C19" s="29"/>
      <c r="D19" s="29"/>
      <c r="E19" s="29"/>
    </row>
    <row r="20" spans="1:5">
      <c r="A20" s="29" t="s">
        <v>745</v>
      </c>
      <c r="B20" s="29" t="s">
        <v>20</v>
      </c>
      <c r="C20" s="29"/>
      <c r="D20" s="29"/>
      <c r="E20" s="29"/>
    </row>
    <row r="21" spans="1:5" ht="27.6">
      <c r="A21" s="29" t="s">
        <v>746</v>
      </c>
      <c r="B21" s="29" t="s">
        <v>20</v>
      </c>
      <c r="C21" s="29"/>
      <c r="D21" s="29"/>
      <c r="E21" s="29"/>
    </row>
    <row r="22" spans="1:5">
      <c r="A22" s="29" t="s">
        <v>747</v>
      </c>
      <c r="B22" s="29" t="s">
        <v>20</v>
      </c>
      <c r="C22" s="29"/>
      <c r="D22" s="29"/>
      <c r="E22" s="29"/>
    </row>
    <row r="23" spans="1:5">
      <c r="A23" s="29" t="s">
        <v>748</v>
      </c>
      <c r="B23" s="29" t="s">
        <v>20</v>
      </c>
      <c r="C23" s="29"/>
      <c r="D23" s="29"/>
      <c r="E23" s="29"/>
    </row>
    <row r="24" spans="1:5">
      <c r="A24" s="29" t="s">
        <v>749</v>
      </c>
      <c r="B24" s="29" t="s">
        <v>20</v>
      </c>
      <c r="C24" s="29"/>
      <c r="D24" s="29"/>
      <c r="E24" s="29"/>
    </row>
    <row r="25" spans="1:5">
      <c r="A25" s="2"/>
      <c r="B25" s="2"/>
      <c r="C25" s="2"/>
      <c r="D25" s="2"/>
      <c r="E25" s="2"/>
    </row>
    <row r="26" spans="1:5">
      <c r="A26" s="2"/>
      <c r="B26" s="2"/>
      <c r="C26" s="2"/>
      <c r="D26" s="2"/>
      <c r="E26" s="2"/>
    </row>
    <row r="27" spans="1:5">
      <c r="A27" s="2"/>
      <c r="B27" s="2"/>
      <c r="C27" s="2"/>
      <c r="D27" s="2"/>
      <c r="E27" s="2"/>
    </row>
  </sheetData>
  <mergeCells count="3">
    <mergeCell ref="A1:E1"/>
    <mergeCell ref="A2:E2"/>
    <mergeCell ref="G1:J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xr:uid="{00000000-0002-0000-1100-000000000000}">
          <x14:formula1>
            <xm:f>Lists!$A$2:$A$4</xm:f>
          </x14:formula1>
          <xm:sqref>B5:B24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B15"/>
  <sheetViews>
    <sheetView workbookViewId="0">
      <selection activeCell="A2" sqref="A2:B2"/>
    </sheetView>
  </sheetViews>
  <sheetFormatPr defaultRowHeight="13.8"/>
  <cols>
    <col min="1" max="1" width="30.8984375" bestFit="1" customWidth="1"/>
    <col min="2" max="2" width="78.8984375" customWidth="1"/>
  </cols>
  <sheetData>
    <row r="1" spans="1:2" ht="30" customHeight="1">
      <c r="A1" s="42" t="s">
        <v>750</v>
      </c>
      <c r="B1" s="43"/>
    </row>
    <row r="2" spans="1:2" ht="30" customHeight="1">
      <c r="A2" s="44" t="s">
        <v>751</v>
      </c>
      <c r="B2" s="45"/>
    </row>
    <row r="3" spans="1:2">
      <c r="A3" s="2"/>
      <c r="B3" s="2"/>
    </row>
    <row r="4" spans="1:2">
      <c r="A4" s="63" t="s">
        <v>752</v>
      </c>
      <c r="B4" s="47"/>
    </row>
    <row r="5" spans="1:2">
      <c r="A5" s="47"/>
      <c r="B5" s="47"/>
    </row>
    <row r="6" spans="1:2">
      <c r="A6" s="47"/>
      <c r="B6" s="47"/>
    </row>
    <row r="7" spans="1:2">
      <c r="A7" s="2"/>
      <c r="B7" s="2"/>
    </row>
    <row r="8" spans="1:2">
      <c r="A8" s="7" t="s">
        <v>753</v>
      </c>
      <c r="B8" s="29"/>
    </row>
    <row r="9" spans="1:2">
      <c r="A9" s="7" t="s">
        <v>754</v>
      </c>
      <c r="B9" s="29"/>
    </row>
    <row r="10" spans="1:2">
      <c r="A10" s="7" t="s">
        <v>395</v>
      </c>
      <c r="B10" s="29"/>
    </row>
    <row r="11" spans="1:2">
      <c r="A11" s="7" t="s">
        <v>755</v>
      </c>
      <c r="B11" s="29"/>
    </row>
    <row r="12" spans="1:2">
      <c r="A12" s="7" t="s">
        <v>756</v>
      </c>
      <c r="B12" s="29"/>
    </row>
    <row r="13" spans="1:2">
      <c r="A13" s="2"/>
      <c r="B13" s="2"/>
    </row>
    <row r="14" spans="1:2">
      <c r="A14" s="2"/>
      <c r="B14" s="2"/>
    </row>
    <row r="15" spans="1:2">
      <c r="A15" s="2"/>
      <c r="B15" s="2"/>
    </row>
  </sheetData>
  <mergeCells count="3">
    <mergeCell ref="A1:B1"/>
    <mergeCell ref="A2:B2"/>
    <mergeCell ref="A4:B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E4E29C70673249B13A2C4BE73D9DDF" ma:contentTypeVersion="20" ma:contentTypeDescription="Create a new document." ma:contentTypeScope="" ma:versionID="aa266e7445cce58d9c1ab56914ff0c5f">
  <xsd:schema xmlns:xsd="http://www.w3.org/2001/XMLSchema" xmlns:xs="http://www.w3.org/2001/XMLSchema" xmlns:p="http://schemas.microsoft.com/office/2006/metadata/properties" xmlns:ns2="35ff913d-04b8-42c4-8224-715fc4363c40" xmlns:ns3="911f48ee-4e2b-4284-bd23-8548de033bf6" targetNamespace="http://schemas.microsoft.com/office/2006/metadata/properties" ma:root="true" ma:fieldsID="70696fc326277037b93d40d55bfe8509" ns2:_="" ns3:_="">
    <xsd:import namespace="35ff913d-04b8-42c4-8224-715fc4363c40"/>
    <xsd:import namespace="911f48ee-4e2b-4284-bd23-8548de033bf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LengthInSeconds"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In_x002d_r_x002d_Ou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ff913d-04b8-42c4-8224-715fc4363c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542df9d-88fd-474c-8448-5c5444ff0a0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In_x002d_r_x002d_Out" ma:index="27" nillable="true" ma:displayName="In-r-Out" ma:description="Explains whether comments have been addressed." ma:format="Dropdown" ma:internalName="In_x002d_r_x002d_Out">
      <xsd:simpleType>
        <xsd:union memberTypes="dms:Text">
          <xsd:simpleType>
            <xsd:restriction base="dms:Choice">
              <xsd:enumeration value="In"/>
              <xsd:enumeration value="Reviewed"/>
              <xsd:enumeration value="Questions"/>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911f48ee-4e2b-4284-bd23-8548de033bf6"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9d754a60-e4ee-42de-9dd4-3563288c0572}" ma:internalName="TaxCatchAll" ma:showField="CatchAllData" ma:web="911f48ee-4e2b-4284-bd23-8548de033bf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In_x002d_r_x002d_Out xmlns="35ff913d-04b8-42c4-8224-715fc4363c40" xsi:nil="true"/>
    <lcf76f155ced4ddcb4097134ff3c332f xmlns="35ff913d-04b8-42c4-8224-715fc4363c40">
      <Terms xmlns="http://schemas.microsoft.com/office/infopath/2007/PartnerControls"/>
    </lcf76f155ced4ddcb4097134ff3c332f>
    <TaxCatchAll xmlns="911f48ee-4e2b-4284-bd23-8548de033bf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253E73-AF5C-450B-AC0A-8520BA501E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ff913d-04b8-42c4-8224-715fc4363c40"/>
    <ds:schemaRef ds:uri="911f48ee-4e2b-4284-bd23-8548de033b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0631E9A-1D4F-4711-9C42-EFC296D2DD25}">
  <ds:schemaRefs>
    <ds:schemaRef ds:uri="http://schemas.microsoft.com/office/2006/metadata/properties"/>
    <ds:schemaRef ds:uri="http://schemas.microsoft.com/office/infopath/2007/PartnerControls"/>
    <ds:schemaRef ds:uri="35ff913d-04b8-42c4-8224-715fc4363c40"/>
    <ds:schemaRef ds:uri="911f48ee-4e2b-4284-bd23-8548de033bf6"/>
  </ds:schemaRefs>
</ds:datastoreItem>
</file>

<file path=customXml/itemProps3.xml><?xml version="1.0" encoding="utf-8"?>
<ds:datastoreItem xmlns:ds="http://schemas.openxmlformats.org/officeDocument/2006/customXml" ds:itemID="{7961E1D9-E04A-4487-8305-0F0405EE3E1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Lists</vt:lpstr>
      <vt:lpstr>Instructions</vt:lpstr>
      <vt:lpstr>Cost Summary</vt:lpstr>
      <vt:lpstr>Phase Budget</vt:lpstr>
      <vt:lpstr>Task Budget</vt:lpstr>
      <vt:lpstr>Site Biofilter Plan</vt:lpstr>
      <vt:lpstr>Labor Detail</vt:lpstr>
      <vt:lpstr>Unit Costs</vt:lpstr>
      <vt:lpstr>Materials BABA</vt:lpstr>
      <vt:lpstr>Monitoring QAQC</vt:lpstr>
      <vt:lpstr>Compliance Regulatory</vt:lpstr>
      <vt:lpstr>Subs Suppliers</vt:lpstr>
      <vt:lpstr>Field Mobilization</vt:lpstr>
      <vt:lpstr>Contingency Allowances</vt:lpstr>
      <vt:lpstr>Optional Innovation</vt:lpstr>
      <vt:lpstr>Methane Cost-Effectiveness</vt:lpstr>
      <vt:lpstr>Assumptions Exclusions</vt:lpstr>
      <vt:lpstr>Proposal Checklist</vt:lpstr>
      <vt:lpstr>Certification</vt:lpstr>
    </vt:vector>
  </TitlesOfParts>
  <Manager/>
  <Company>HVRC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HVRC Landfill methane Biofilter Project _ Budget Proposal Template</dc:title>
  <dc:subject/>
  <dc:creator>Sehrish Asghar</dc:creator>
  <cp:keywords/>
  <dc:description/>
  <cp:lastModifiedBy>Sehrish Asghar</cp:lastModifiedBy>
  <cp:revision/>
  <dcterms:created xsi:type="dcterms:W3CDTF">2026-07-27T20:16:12Z</dcterms:created>
  <dcterms:modified xsi:type="dcterms:W3CDTF">2026-07-31T19:32:50Z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0x01010018E4E29C70673249B13A2C4BE73D9DDF</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